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 Water\"/>
    </mc:Choice>
  </mc:AlternateContent>
  <bookViews>
    <workbookView xWindow="480" yWindow="60" windowWidth="13275" windowHeight="7170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'DC33'!$A$1:$AA$54</definedName>
    <definedName name="_xlnm.Print_Area" localSheetId="11">'DC34'!$A$1:$AA$54</definedName>
    <definedName name="_xlnm.Print_Area" localSheetId="16">'DC35'!$A$1:$AA$54</definedName>
    <definedName name="_xlnm.Print_Area" localSheetId="22">'DC36'!$A$1:$AA$54</definedName>
    <definedName name="_xlnm.Print_Area" localSheetId="27">'DC47'!$A$1:$AA$54</definedName>
    <definedName name="_xlnm.Print_Area" localSheetId="1">'LIM331'!$A$1:$AA$54</definedName>
    <definedName name="_xlnm.Print_Area" localSheetId="2">'LIM332'!$A$1:$AA$54</definedName>
    <definedName name="_xlnm.Print_Area" localSheetId="3">'LIM333'!$A$1:$AA$54</definedName>
    <definedName name="_xlnm.Print_Area" localSheetId="4">'LIM334'!$A$1:$AA$54</definedName>
    <definedName name="_xlnm.Print_Area" localSheetId="5">'LIM335'!$A$1:$AA$54</definedName>
    <definedName name="_xlnm.Print_Area" localSheetId="7">'LIM341'!$A$1:$AA$54</definedName>
    <definedName name="_xlnm.Print_Area" localSheetId="8">'LIM343'!$A$1:$AA$54</definedName>
    <definedName name="_xlnm.Print_Area" localSheetId="9">'LIM344'!$A$1:$AA$54</definedName>
    <definedName name="_xlnm.Print_Area" localSheetId="10">'LIM345'!$A$1:$AA$54</definedName>
    <definedName name="_xlnm.Print_Area" localSheetId="12">'LIM351'!$A$1:$AA$54</definedName>
    <definedName name="_xlnm.Print_Area" localSheetId="13">'LIM353'!$A$1:$AA$54</definedName>
    <definedName name="_xlnm.Print_Area" localSheetId="14">'LIM354'!$A$1:$AA$54</definedName>
    <definedName name="_xlnm.Print_Area" localSheetId="15">'LIM355'!$A$1:$AA$54</definedName>
    <definedName name="_xlnm.Print_Area" localSheetId="17">'LIM361'!$A$1:$AA$54</definedName>
    <definedName name="_xlnm.Print_Area" localSheetId="18">'LIM362'!$A$1:$AA$54</definedName>
    <definedName name="_xlnm.Print_Area" localSheetId="19">'LIM366'!$A$1:$AA$54</definedName>
    <definedName name="_xlnm.Print_Area" localSheetId="20">'LIM367'!$A$1:$AA$54</definedName>
    <definedName name="_xlnm.Print_Area" localSheetId="21">'LIM368'!$A$1:$AA$54</definedName>
    <definedName name="_xlnm.Print_Area" localSheetId="23">'LIM471'!$A$1:$AA$54</definedName>
    <definedName name="_xlnm.Print_Area" localSheetId="24">'LIM472'!$A$1:$AA$54</definedName>
    <definedName name="_xlnm.Print_Area" localSheetId="25">'LIM473'!$A$1:$AA$54</definedName>
    <definedName name="_xlnm.Print_Area" localSheetId="26">'LIM476'!$A$1:$AA$54</definedName>
    <definedName name="_xlnm.Print_Area" localSheetId="0">Summary!$A$1:$AA$54</definedName>
  </definedNames>
  <calcPr calcId="162913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Z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Z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Z39" i="4"/>
  <c r="Y39" i="4"/>
  <c r="X39" i="4"/>
  <c r="W39" i="4"/>
  <c r="V39" i="4"/>
  <c r="U39" i="4"/>
  <c r="T39" i="4"/>
  <c r="S39" i="4"/>
  <c r="R39" i="4"/>
  <c r="R40" i="4" s="1"/>
  <c r="Q39" i="4"/>
  <c r="P39" i="4"/>
  <c r="O39" i="4"/>
  <c r="N39" i="4"/>
  <c r="M39" i="4"/>
  <c r="L39" i="4"/>
  <c r="K39" i="4"/>
  <c r="J39" i="4"/>
  <c r="J40" i="4" s="1"/>
  <c r="I39" i="4"/>
  <c r="H39" i="4"/>
  <c r="G39" i="4"/>
  <c r="F39" i="4"/>
  <c r="E39" i="4"/>
  <c r="D39" i="4"/>
  <c r="C39" i="4"/>
  <c r="V40" i="5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T40" i="6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W40" i="9" s="1"/>
  <c r="V39" i="9"/>
  <c r="U39" i="9"/>
  <c r="T39" i="9"/>
  <c r="S39" i="9"/>
  <c r="R39" i="9"/>
  <c r="Q39" i="9"/>
  <c r="P39" i="9"/>
  <c r="O39" i="9"/>
  <c r="O40" i="9" s="1"/>
  <c r="N39" i="9"/>
  <c r="M39" i="9"/>
  <c r="L39" i="9"/>
  <c r="K39" i="9"/>
  <c r="J39" i="9"/>
  <c r="I39" i="9"/>
  <c r="H39" i="9"/>
  <c r="G39" i="9"/>
  <c r="G40" i="9" s="1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D40" i="12" s="1"/>
  <c r="C39" i="12"/>
  <c r="AA39" i="13"/>
  <c r="Y39" i="13"/>
  <c r="X39" i="13"/>
  <c r="Z39" i="13" s="1"/>
  <c r="W39" i="13"/>
  <c r="V39" i="13"/>
  <c r="U39" i="13"/>
  <c r="T39" i="13"/>
  <c r="T40" i="13" s="1"/>
  <c r="S39" i="13"/>
  <c r="R39" i="13"/>
  <c r="Q39" i="13"/>
  <c r="P39" i="13"/>
  <c r="O39" i="13"/>
  <c r="N39" i="13"/>
  <c r="M39" i="13"/>
  <c r="L39" i="13"/>
  <c r="L40" i="13" s="1"/>
  <c r="K39" i="13"/>
  <c r="J39" i="13"/>
  <c r="I39" i="13"/>
  <c r="H39" i="13"/>
  <c r="G39" i="13"/>
  <c r="F39" i="13"/>
  <c r="E39" i="13"/>
  <c r="D39" i="13"/>
  <c r="D40" i="13" s="1"/>
  <c r="C39" i="13"/>
  <c r="AA39" i="14"/>
  <c r="Z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O40" i="15"/>
  <c r="N40" i="15"/>
  <c r="AA39" i="15"/>
  <c r="Y39" i="15"/>
  <c r="X39" i="15"/>
  <c r="Z39" i="15" s="1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Z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N40" i="18"/>
  <c r="L40" i="18"/>
  <c r="AA39" i="18"/>
  <c r="Z39" i="18"/>
  <c r="Y39" i="18"/>
  <c r="X39" i="18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D40" i="19"/>
  <c r="AA39" i="19"/>
  <c r="Y39" i="19"/>
  <c r="X39" i="19"/>
  <c r="Z39" i="19" s="1"/>
  <c r="W39" i="19"/>
  <c r="V39" i="19"/>
  <c r="U39" i="19"/>
  <c r="T39" i="19"/>
  <c r="S39" i="19"/>
  <c r="S40" i="19" s="1"/>
  <c r="R39" i="19"/>
  <c r="Q39" i="19"/>
  <c r="P39" i="19"/>
  <c r="O39" i="19"/>
  <c r="N39" i="19"/>
  <c r="M39" i="19"/>
  <c r="L39" i="19"/>
  <c r="K39" i="19"/>
  <c r="K40" i="19" s="1"/>
  <c r="J39" i="19"/>
  <c r="I39" i="19"/>
  <c r="H39" i="19"/>
  <c r="G39" i="19"/>
  <c r="F39" i="19"/>
  <c r="E39" i="19"/>
  <c r="D39" i="19"/>
  <c r="C39" i="19"/>
  <c r="C40" i="19" s="1"/>
  <c r="P40" i="20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H40" i="21"/>
  <c r="F40" i="21"/>
  <c r="AA39" i="21"/>
  <c r="Y39" i="21"/>
  <c r="X39" i="21"/>
  <c r="Z39" i="21" s="1"/>
  <c r="W39" i="21"/>
  <c r="V39" i="21"/>
  <c r="U39" i="21"/>
  <c r="U40" i="21" s="1"/>
  <c r="T39" i="21"/>
  <c r="S39" i="21"/>
  <c r="R39" i="21"/>
  <c r="Q39" i="21"/>
  <c r="P39" i="21"/>
  <c r="O39" i="21"/>
  <c r="N39" i="21"/>
  <c r="M39" i="21"/>
  <c r="M40" i="21" s="1"/>
  <c r="L39" i="21"/>
  <c r="K39" i="21"/>
  <c r="J39" i="21"/>
  <c r="I39" i="21"/>
  <c r="H39" i="21"/>
  <c r="G39" i="21"/>
  <c r="F39" i="21"/>
  <c r="E39" i="21"/>
  <c r="E40" i="21" s="1"/>
  <c r="D39" i="21"/>
  <c r="C39" i="21"/>
  <c r="AA39" i="22"/>
  <c r="Y39" i="22"/>
  <c r="X39" i="22"/>
  <c r="Z39" i="22" s="1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V40" i="23"/>
  <c r="T40" i="23"/>
  <c r="AA39" i="23"/>
  <c r="Y39" i="23"/>
  <c r="X39" i="23"/>
  <c r="Z39" i="23" s="1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Z39" i="24"/>
  <c r="Y39" i="24"/>
  <c r="X39" i="24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L40" i="25"/>
  <c r="K40" i="25"/>
  <c r="AA39" i="25"/>
  <c r="Y39" i="25"/>
  <c r="X39" i="25"/>
  <c r="Z39" i="25" s="1"/>
  <c r="W39" i="25"/>
  <c r="V39" i="25"/>
  <c r="U39" i="25"/>
  <c r="U40" i="25" s="1"/>
  <c r="T39" i="25"/>
  <c r="S39" i="25"/>
  <c r="R39" i="25"/>
  <c r="Q39" i="25"/>
  <c r="P39" i="25"/>
  <c r="O39" i="25"/>
  <c r="N39" i="25"/>
  <c r="M39" i="25"/>
  <c r="M40" i="25" s="1"/>
  <c r="L39" i="25"/>
  <c r="K39" i="25"/>
  <c r="J39" i="25"/>
  <c r="I39" i="25"/>
  <c r="H39" i="25"/>
  <c r="G39" i="25"/>
  <c r="F39" i="25"/>
  <c r="E39" i="25"/>
  <c r="E40" i="25" s="1"/>
  <c r="D39" i="25"/>
  <c r="C39" i="25"/>
  <c r="AA39" i="26"/>
  <c r="Y39" i="26"/>
  <c r="X39" i="26"/>
  <c r="Z39" i="26" s="1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Z39" i="27"/>
  <c r="Y39" i="27"/>
  <c r="X39" i="27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W40" i="28"/>
  <c r="S40" i="28"/>
  <c r="AA39" i="28"/>
  <c r="Y39" i="28"/>
  <c r="X39" i="28"/>
  <c r="Z39" i="28" s="1"/>
  <c r="W39" i="28"/>
  <c r="V39" i="28"/>
  <c r="U39" i="28"/>
  <c r="U40" i="28" s="1"/>
  <c r="T39" i="28"/>
  <c r="T40" i="28" s="1"/>
  <c r="S39" i="28"/>
  <c r="R39" i="28"/>
  <c r="Q39" i="28"/>
  <c r="P39" i="28"/>
  <c r="O39" i="28"/>
  <c r="N39" i="28"/>
  <c r="M39" i="28"/>
  <c r="M40" i="28" s="1"/>
  <c r="L39" i="28"/>
  <c r="L40" i="28" s="1"/>
  <c r="K39" i="28"/>
  <c r="J39" i="28"/>
  <c r="I39" i="28"/>
  <c r="H39" i="28"/>
  <c r="G39" i="28"/>
  <c r="F39" i="28"/>
  <c r="E39" i="28"/>
  <c r="E40" i="28" s="1"/>
  <c r="D39" i="28"/>
  <c r="D40" i="28" s="1"/>
  <c r="C39" i="28"/>
  <c r="E40" i="1"/>
  <c r="AA39" i="1"/>
  <c r="Y39" i="1"/>
  <c r="X39" i="1"/>
  <c r="W39" i="1"/>
  <c r="V39" i="1"/>
  <c r="U39" i="1"/>
  <c r="T39" i="1"/>
  <c r="T40" i="1" s="1"/>
  <c r="S39" i="1"/>
  <c r="S40" i="1" s="1"/>
  <c r="R39" i="1"/>
  <c r="Q39" i="1"/>
  <c r="P39" i="1"/>
  <c r="O39" i="1"/>
  <c r="N39" i="1"/>
  <c r="M39" i="1"/>
  <c r="L39" i="1"/>
  <c r="L40" i="1" s="1"/>
  <c r="K39" i="1"/>
  <c r="K40" i="1" s="1"/>
  <c r="J39" i="1"/>
  <c r="I39" i="1"/>
  <c r="H39" i="1"/>
  <c r="G39" i="1"/>
  <c r="F39" i="1"/>
  <c r="E39" i="1"/>
  <c r="D39" i="1"/>
  <c r="D40" i="1" s="1"/>
  <c r="C39" i="1"/>
  <c r="C40" i="1" s="1"/>
  <c r="AA34" i="2"/>
  <c r="Y34" i="2"/>
  <c r="X34" i="2"/>
  <c r="W34" i="2"/>
  <c r="V34" i="2"/>
  <c r="U34" i="2"/>
  <c r="T34" i="2"/>
  <c r="T40" i="2" s="1"/>
  <c r="S34" i="2"/>
  <c r="R34" i="2"/>
  <c r="Q34" i="2"/>
  <c r="P34" i="2"/>
  <c r="P40" i="2" s="1"/>
  <c r="O34" i="2"/>
  <c r="N34" i="2"/>
  <c r="M34" i="2"/>
  <c r="L34" i="2"/>
  <c r="L40" i="2" s="1"/>
  <c r="K34" i="2"/>
  <c r="J34" i="2"/>
  <c r="I34" i="2"/>
  <c r="H34" i="2"/>
  <c r="H40" i="2" s="1"/>
  <c r="G34" i="2"/>
  <c r="F34" i="2"/>
  <c r="E34" i="2"/>
  <c r="D34" i="2"/>
  <c r="D40" i="2" s="1"/>
  <c r="C34" i="2"/>
  <c r="AA34" i="3"/>
  <c r="Y34" i="3"/>
  <c r="X34" i="3"/>
  <c r="Z34" i="3" s="1"/>
  <c r="W34" i="3"/>
  <c r="V34" i="3"/>
  <c r="V40" i="3" s="1"/>
  <c r="U34" i="3"/>
  <c r="T34" i="3"/>
  <c r="S34" i="3"/>
  <c r="R34" i="3"/>
  <c r="R40" i="3" s="1"/>
  <c r="Q34" i="3"/>
  <c r="P34" i="3"/>
  <c r="O34" i="3"/>
  <c r="N34" i="3"/>
  <c r="N40" i="3" s="1"/>
  <c r="M34" i="3"/>
  <c r="L34" i="3"/>
  <c r="K34" i="3"/>
  <c r="J34" i="3"/>
  <c r="J40" i="3" s="1"/>
  <c r="I34" i="3"/>
  <c r="H34" i="3"/>
  <c r="G34" i="3"/>
  <c r="F34" i="3"/>
  <c r="F40" i="3" s="1"/>
  <c r="E34" i="3"/>
  <c r="D34" i="3"/>
  <c r="C34" i="3"/>
  <c r="AA34" i="4"/>
  <c r="Y34" i="4"/>
  <c r="X34" i="4"/>
  <c r="W34" i="4"/>
  <c r="V34" i="4"/>
  <c r="U34" i="4"/>
  <c r="T34" i="4"/>
  <c r="T40" i="4" s="1"/>
  <c r="S34" i="4"/>
  <c r="R34" i="4"/>
  <c r="Q34" i="4"/>
  <c r="P34" i="4"/>
  <c r="P40" i="4" s="1"/>
  <c r="O34" i="4"/>
  <c r="N34" i="4"/>
  <c r="M34" i="4"/>
  <c r="L34" i="4"/>
  <c r="L40" i="4" s="1"/>
  <c r="K34" i="4"/>
  <c r="J34" i="4"/>
  <c r="I34" i="4"/>
  <c r="H34" i="4"/>
  <c r="H40" i="4" s="1"/>
  <c r="G34" i="4"/>
  <c r="F34" i="4"/>
  <c r="E34" i="4"/>
  <c r="D34" i="4"/>
  <c r="D40" i="4" s="1"/>
  <c r="C34" i="4"/>
  <c r="AA34" i="5"/>
  <c r="Y34" i="5"/>
  <c r="X34" i="5"/>
  <c r="Z34" i="5" s="1"/>
  <c r="W34" i="5"/>
  <c r="V34" i="5"/>
  <c r="U34" i="5"/>
  <c r="T34" i="5"/>
  <c r="S34" i="5"/>
  <c r="R34" i="5"/>
  <c r="R40" i="5" s="1"/>
  <c r="Q34" i="5"/>
  <c r="P34" i="5"/>
  <c r="O34" i="5"/>
  <c r="N34" i="5"/>
  <c r="N40" i="5" s="1"/>
  <c r="M34" i="5"/>
  <c r="L34" i="5"/>
  <c r="K34" i="5"/>
  <c r="J34" i="5"/>
  <c r="J40" i="5" s="1"/>
  <c r="I34" i="5"/>
  <c r="H34" i="5"/>
  <c r="G34" i="5"/>
  <c r="F34" i="5"/>
  <c r="F40" i="5" s="1"/>
  <c r="E34" i="5"/>
  <c r="D34" i="5"/>
  <c r="C34" i="5"/>
  <c r="AA34" i="6"/>
  <c r="Y34" i="6"/>
  <c r="X34" i="6"/>
  <c r="X40" i="6" s="1"/>
  <c r="W34" i="6"/>
  <c r="V34" i="6"/>
  <c r="U34" i="6"/>
  <c r="T34" i="6"/>
  <c r="S34" i="6"/>
  <c r="R34" i="6"/>
  <c r="Q34" i="6"/>
  <c r="P34" i="6"/>
  <c r="P40" i="6" s="1"/>
  <c r="O34" i="6"/>
  <c r="N34" i="6"/>
  <c r="M34" i="6"/>
  <c r="L34" i="6"/>
  <c r="L40" i="6" s="1"/>
  <c r="K34" i="6"/>
  <c r="J34" i="6"/>
  <c r="I34" i="6"/>
  <c r="H34" i="6"/>
  <c r="H40" i="6" s="1"/>
  <c r="G34" i="6"/>
  <c r="F34" i="6"/>
  <c r="E34" i="6"/>
  <c r="D34" i="6"/>
  <c r="D40" i="6" s="1"/>
  <c r="C34" i="6"/>
  <c r="AA34" i="7"/>
  <c r="Y34" i="7"/>
  <c r="X34" i="7"/>
  <c r="Z34" i="7" s="1"/>
  <c r="W34" i="7"/>
  <c r="V34" i="7"/>
  <c r="V40" i="7" s="1"/>
  <c r="U34" i="7"/>
  <c r="T34" i="7"/>
  <c r="S34" i="7"/>
  <c r="R34" i="7"/>
  <c r="R40" i="7" s="1"/>
  <c r="Q34" i="7"/>
  <c r="P34" i="7"/>
  <c r="O34" i="7"/>
  <c r="N34" i="7"/>
  <c r="N40" i="7" s="1"/>
  <c r="M34" i="7"/>
  <c r="L34" i="7"/>
  <c r="K34" i="7"/>
  <c r="J34" i="7"/>
  <c r="J40" i="7" s="1"/>
  <c r="I34" i="7"/>
  <c r="H34" i="7"/>
  <c r="G34" i="7"/>
  <c r="F34" i="7"/>
  <c r="F40" i="7" s="1"/>
  <c r="E34" i="7"/>
  <c r="D34" i="7"/>
  <c r="C34" i="7"/>
  <c r="AA34" i="8"/>
  <c r="Y34" i="8"/>
  <c r="X34" i="8"/>
  <c r="W34" i="8"/>
  <c r="V34" i="8"/>
  <c r="U34" i="8"/>
  <c r="T34" i="8"/>
  <c r="T40" i="8" s="1"/>
  <c r="S34" i="8"/>
  <c r="R34" i="8"/>
  <c r="Q34" i="8"/>
  <c r="P34" i="8"/>
  <c r="P40" i="8" s="1"/>
  <c r="O34" i="8"/>
  <c r="N34" i="8"/>
  <c r="M34" i="8"/>
  <c r="L34" i="8"/>
  <c r="L40" i="8" s="1"/>
  <c r="K34" i="8"/>
  <c r="J34" i="8"/>
  <c r="I34" i="8"/>
  <c r="H34" i="8"/>
  <c r="H40" i="8" s="1"/>
  <c r="G34" i="8"/>
  <c r="F34" i="8"/>
  <c r="E34" i="8"/>
  <c r="D34" i="8"/>
  <c r="D40" i="8" s="1"/>
  <c r="C34" i="8"/>
  <c r="AA34" i="9"/>
  <c r="Y34" i="9"/>
  <c r="X34" i="9"/>
  <c r="Z34" i="9" s="1"/>
  <c r="W34" i="9"/>
  <c r="V34" i="9"/>
  <c r="V40" i="9" s="1"/>
  <c r="U34" i="9"/>
  <c r="T34" i="9"/>
  <c r="S34" i="9"/>
  <c r="R34" i="9"/>
  <c r="R40" i="9" s="1"/>
  <c r="Q34" i="9"/>
  <c r="P34" i="9"/>
  <c r="O34" i="9"/>
  <c r="N34" i="9"/>
  <c r="N40" i="9" s="1"/>
  <c r="M34" i="9"/>
  <c r="L34" i="9"/>
  <c r="K34" i="9"/>
  <c r="J34" i="9"/>
  <c r="J40" i="9" s="1"/>
  <c r="I34" i="9"/>
  <c r="H34" i="9"/>
  <c r="G34" i="9"/>
  <c r="F34" i="9"/>
  <c r="F40" i="9" s="1"/>
  <c r="E34" i="9"/>
  <c r="D34" i="9"/>
  <c r="C34" i="9"/>
  <c r="AA34" i="10"/>
  <c r="Y34" i="10"/>
  <c r="X34" i="10"/>
  <c r="X40" i="10" s="1"/>
  <c r="Z40" i="10" s="1"/>
  <c r="W34" i="10"/>
  <c r="V34" i="10"/>
  <c r="U34" i="10"/>
  <c r="T34" i="10"/>
  <c r="T40" i="10" s="1"/>
  <c r="S34" i="10"/>
  <c r="R34" i="10"/>
  <c r="Q34" i="10"/>
  <c r="P34" i="10"/>
  <c r="P40" i="10" s="1"/>
  <c r="O34" i="10"/>
  <c r="N34" i="10"/>
  <c r="M34" i="10"/>
  <c r="L34" i="10"/>
  <c r="L40" i="10" s="1"/>
  <c r="K34" i="10"/>
  <c r="J34" i="10"/>
  <c r="I34" i="10"/>
  <c r="H34" i="10"/>
  <c r="H40" i="10" s="1"/>
  <c r="G34" i="10"/>
  <c r="F34" i="10"/>
  <c r="E34" i="10"/>
  <c r="D34" i="10"/>
  <c r="D40" i="10" s="1"/>
  <c r="C34" i="10"/>
  <c r="AA34" i="11"/>
  <c r="Y34" i="11"/>
  <c r="X34" i="11"/>
  <c r="Z34" i="11" s="1"/>
  <c r="W34" i="11"/>
  <c r="V34" i="11"/>
  <c r="V40" i="11" s="1"/>
  <c r="U34" i="11"/>
  <c r="T34" i="11"/>
  <c r="S34" i="11"/>
  <c r="R34" i="11"/>
  <c r="R40" i="11" s="1"/>
  <c r="Q34" i="11"/>
  <c r="P34" i="11"/>
  <c r="O34" i="11"/>
  <c r="N34" i="11"/>
  <c r="N40" i="11" s="1"/>
  <c r="M34" i="11"/>
  <c r="L34" i="11"/>
  <c r="K34" i="11"/>
  <c r="J34" i="11"/>
  <c r="J40" i="11" s="1"/>
  <c r="I34" i="11"/>
  <c r="H34" i="11"/>
  <c r="G34" i="11"/>
  <c r="F34" i="11"/>
  <c r="F40" i="11" s="1"/>
  <c r="E34" i="11"/>
  <c r="D34" i="11"/>
  <c r="C34" i="11"/>
  <c r="AA34" i="12"/>
  <c r="Y34" i="12"/>
  <c r="X34" i="12"/>
  <c r="W34" i="12"/>
  <c r="V34" i="12"/>
  <c r="U34" i="12"/>
  <c r="T34" i="12"/>
  <c r="S34" i="12"/>
  <c r="R34" i="12"/>
  <c r="Q34" i="12"/>
  <c r="P34" i="12"/>
  <c r="P40" i="12" s="1"/>
  <c r="O34" i="12"/>
  <c r="N34" i="12"/>
  <c r="M34" i="12"/>
  <c r="L34" i="12"/>
  <c r="K34" i="12"/>
  <c r="J34" i="12"/>
  <c r="I34" i="12"/>
  <c r="H34" i="12"/>
  <c r="H40" i="12" s="1"/>
  <c r="G34" i="12"/>
  <c r="F34" i="12"/>
  <c r="E34" i="12"/>
  <c r="D34" i="12"/>
  <c r="C34" i="12"/>
  <c r="AA34" i="13"/>
  <c r="Y34" i="13"/>
  <c r="X34" i="13"/>
  <c r="Z34" i="13" s="1"/>
  <c r="W34" i="13"/>
  <c r="V34" i="13"/>
  <c r="U34" i="13"/>
  <c r="T34" i="13"/>
  <c r="S34" i="13"/>
  <c r="R34" i="13"/>
  <c r="Q34" i="13"/>
  <c r="P34" i="13"/>
  <c r="O34" i="13"/>
  <c r="N34" i="13"/>
  <c r="M34" i="13"/>
  <c r="L34" i="13"/>
  <c r="K34" i="13"/>
  <c r="J34" i="13"/>
  <c r="I34" i="13"/>
  <c r="H34" i="13"/>
  <c r="G34" i="13"/>
  <c r="F34" i="13"/>
  <c r="E34" i="13"/>
  <c r="D34" i="13"/>
  <c r="C34" i="13"/>
  <c r="AA34" i="14"/>
  <c r="Y34" i="14"/>
  <c r="X34" i="14"/>
  <c r="Z34" i="14" s="1"/>
  <c r="W34" i="14"/>
  <c r="V34" i="14"/>
  <c r="U34" i="14"/>
  <c r="U40" i="14" s="1"/>
  <c r="T34" i="14"/>
  <c r="T40" i="14" s="1"/>
  <c r="S34" i="14"/>
  <c r="R34" i="14"/>
  <c r="Q34" i="14"/>
  <c r="P34" i="14"/>
  <c r="P40" i="14" s="1"/>
  <c r="O34" i="14"/>
  <c r="N34" i="14"/>
  <c r="M34" i="14"/>
  <c r="L34" i="14"/>
  <c r="K34" i="14"/>
  <c r="J34" i="14"/>
  <c r="I34" i="14"/>
  <c r="H34" i="14"/>
  <c r="H40" i="14" s="1"/>
  <c r="G34" i="14"/>
  <c r="F34" i="14"/>
  <c r="F40" i="14" s="1"/>
  <c r="E34" i="14"/>
  <c r="D34" i="14"/>
  <c r="D40" i="14" s="1"/>
  <c r="C34" i="14"/>
  <c r="AA34" i="15"/>
  <c r="AA40" i="15" s="1"/>
  <c r="Y34" i="15"/>
  <c r="X34" i="15"/>
  <c r="W34" i="15"/>
  <c r="W40" i="15" s="1"/>
  <c r="V34" i="15"/>
  <c r="V40" i="15" s="1"/>
  <c r="U34" i="15"/>
  <c r="T34" i="15"/>
  <c r="T40" i="15" s="1"/>
  <c r="S34" i="15"/>
  <c r="S40" i="15" s="1"/>
  <c r="R34" i="15"/>
  <c r="R40" i="15" s="1"/>
  <c r="Q34" i="15"/>
  <c r="P34" i="15"/>
  <c r="P40" i="15" s="1"/>
  <c r="O34" i="15"/>
  <c r="N34" i="15"/>
  <c r="M34" i="15"/>
  <c r="L34" i="15"/>
  <c r="L40" i="15" s="1"/>
  <c r="K34" i="15"/>
  <c r="K40" i="15" s="1"/>
  <c r="J34" i="15"/>
  <c r="J40" i="15" s="1"/>
  <c r="I34" i="15"/>
  <c r="H34" i="15"/>
  <c r="H40" i="15" s="1"/>
  <c r="G34" i="15"/>
  <c r="G40" i="15" s="1"/>
  <c r="F34" i="15"/>
  <c r="F40" i="15" s="1"/>
  <c r="E34" i="15"/>
  <c r="D34" i="15"/>
  <c r="D40" i="15" s="1"/>
  <c r="C34" i="15"/>
  <c r="C40" i="15" s="1"/>
  <c r="AA34" i="16"/>
  <c r="Y34" i="16"/>
  <c r="X34" i="16"/>
  <c r="W34" i="16"/>
  <c r="V34" i="16"/>
  <c r="V40" i="16" s="1"/>
  <c r="U34" i="16"/>
  <c r="T34" i="16"/>
  <c r="T40" i="16" s="1"/>
  <c r="S34" i="16"/>
  <c r="R34" i="16"/>
  <c r="Q34" i="16"/>
  <c r="P34" i="16"/>
  <c r="P40" i="16" s="1"/>
  <c r="O34" i="16"/>
  <c r="N34" i="16"/>
  <c r="N40" i="16" s="1"/>
  <c r="M34" i="16"/>
  <c r="L34" i="16"/>
  <c r="L40" i="16" s="1"/>
  <c r="K34" i="16"/>
  <c r="J34" i="16"/>
  <c r="I34" i="16"/>
  <c r="H34" i="16"/>
  <c r="H40" i="16" s="1"/>
  <c r="G34" i="16"/>
  <c r="F34" i="16"/>
  <c r="F40" i="16" s="1"/>
  <c r="E34" i="16"/>
  <c r="D34" i="16"/>
  <c r="D40" i="16" s="1"/>
  <c r="C34" i="16"/>
  <c r="AA34" i="17"/>
  <c r="Y34" i="17"/>
  <c r="X34" i="17"/>
  <c r="Z34" i="17" s="1"/>
  <c r="W34" i="17"/>
  <c r="V34" i="17"/>
  <c r="V40" i="17" s="1"/>
  <c r="U34" i="17"/>
  <c r="T34" i="17"/>
  <c r="T40" i="17" s="1"/>
  <c r="S34" i="17"/>
  <c r="R34" i="17"/>
  <c r="R40" i="17" s="1"/>
  <c r="Q34" i="17"/>
  <c r="P34" i="17"/>
  <c r="P40" i="17" s="1"/>
  <c r="O34" i="17"/>
  <c r="N34" i="17"/>
  <c r="N40" i="17" s="1"/>
  <c r="M34" i="17"/>
  <c r="L34" i="17"/>
  <c r="L40" i="17" s="1"/>
  <c r="K34" i="17"/>
  <c r="J34" i="17"/>
  <c r="J40" i="17" s="1"/>
  <c r="I34" i="17"/>
  <c r="H34" i="17"/>
  <c r="H40" i="17" s="1"/>
  <c r="G34" i="17"/>
  <c r="F34" i="17"/>
  <c r="F40" i="17" s="1"/>
  <c r="E34" i="17"/>
  <c r="D34" i="17"/>
  <c r="D40" i="17" s="1"/>
  <c r="C34" i="17"/>
  <c r="AA34" i="18"/>
  <c r="Y34" i="18"/>
  <c r="X34" i="18"/>
  <c r="W34" i="18"/>
  <c r="V34" i="18"/>
  <c r="V40" i="18" s="1"/>
  <c r="U34" i="18"/>
  <c r="T34" i="18"/>
  <c r="T40" i="18" s="1"/>
  <c r="S34" i="18"/>
  <c r="R34" i="18"/>
  <c r="R40" i="18" s="1"/>
  <c r="Q34" i="18"/>
  <c r="P34" i="18"/>
  <c r="P40" i="18" s="1"/>
  <c r="O34" i="18"/>
  <c r="N34" i="18"/>
  <c r="M34" i="18"/>
  <c r="L34" i="18"/>
  <c r="K34" i="18"/>
  <c r="J34" i="18"/>
  <c r="J40" i="18" s="1"/>
  <c r="I34" i="18"/>
  <c r="H34" i="18"/>
  <c r="H40" i="18" s="1"/>
  <c r="G34" i="18"/>
  <c r="F34" i="18"/>
  <c r="F40" i="18" s="1"/>
  <c r="E34" i="18"/>
  <c r="D34" i="18"/>
  <c r="D40" i="18" s="1"/>
  <c r="C34" i="18"/>
  <c r="AA34" i="19"/>
  <c r="Y34" i="19"/>
  <c r="X34" i="19"/>
  <c r="W34" i="19"/>
  <c r="V34" i="19"/>
  <c r="V40" i="19" s="1"/>
  <c r="U34" i="19"/>
  <c r="T34" i="19"/>
  <c r="T40" i="19" s="1"/>
  <c r="S34" i="19"/>
  <c r="R34" i="19"/>
  <c r="R40" i="19" s="1"/>
  <c r="Q34" i="19"/>
  <c r="P34" i="19"/>
  <c r="P40" i="19" s="1"/>
  <c r="O34" i="19"/>
  <c r="N34" i="19"/>
  <c r="N40" i="19" s="1"/>
  <c r="M34" i="19"/>
  <c r="L34" i="19"/>
  <c r="L40" i="19" s="1"/>
  <c r="K34" i="19"/>
  <c r="J34" i="19"/>
  <c r="J40" i="19" s="1"/>
  <c r="I34" i="19"/>
  <c r="H34" i="19"/>
  <c r="H40" i="19" s="1"/>
  <c r="G34" i="19"/>
  <c r="F34" i="19"/>
  <c r="F40" i="19" s="1"/>
  <c r="E34" i="19"/>
  <c r="D34" i="19"/>
  <c r="C34" i="19"/>
  <c r="AA34" i="20"/>
  <c r="Y34" i="20"/>
  <c r="X34" i="20"/>
  <c r="W34" i="20"/>
  <c r="V34" i="20"/>
  <c r="V40" i="20" s="1"/>
  <c r="U34" i="20"/>
  <c r="T34" i="20"/>
  <c r="T40" i="20" s="1"/>
  <c r="S34" i="20"/>
  <c r="R34" i="20"/>
  <c r="R40" i="20" s="1"/>
  <c r="Q34" i="20"/>
  <c r="P34" i="20"/>
  <c r="O34" i="20"/>
  <c r="N34" i="20"/>
  <c r="N40" i="20" s="1"/>
  <c r="M34" i="20"/>
  <c r="L34" i="20"/>
  <c r="L40" i="20" s="1"/>
  <c r="K34" i="20"/>
  <c r="J34" i="20"/>
  <c r="J40" i="20" s="1"/>
  <c r="I34" i="20"/>
  <c r="H34" i="20"/>
  <c r="H40" i="20" s="1"/>
  <c r="G34" i="20"/>
  <c r="F34" i="20"/>
  <c r="F40" i="20" s="1"/>
  <c r="E34" i="20"/>
  <c r="D34" i="20"/>
  <c r="D40" i="20" s="1"/>
  <c r="C34" i="20"/>
  <c r="AA34" i="21"/>
  <c r="Y34" i="21"/>
  <c r="X34" i="21"/>
  <c r="W34" i="21"/>
  <c r="V34" i="21"/>
  <c r="V40" i="21" s="1"/>
  <c r="U34" i="21"/>
  <c r="T34" i="21"/>
  <c r="S34" i="21"/>
  <c r="R34" i="21"/>
  <c r="R40" i="21" s="1"/>
  <c r="Q34" i="21"/>
  <c r="P34" i="21"/>
  <c r="P40" i="21" s="1"/>
  <c r="O34" i="21"/>
  <c r="N34" i="21"/>
  <c r="N40" i="21" s="1"/>
  <c r="M34" i="21"/>
  <c r="L34" i="21"/>
  <c r="K34" i="21"/>
  <c r="J34" i="21"/>
  <c r="J40" i="21" s="1"/>
  <c r="I34" i="21"/>
  <c r="H34" i="21"/>
  <c r="G34" i="21"/>
  <c r="F34" i="21"/>
  <c r="E34" i="21"/>
  <c r="D34" i="21"/>
  <c r="C34" i="21"/>
  <c r="AA34" i="22"/>
  <c r="Z34" i="22"/>
  <c r="Y34" i="22"/>
  <c r="X34" i="22"/>
  <c r="W34" i="22"/>
  <c r="V34" i="22"/>
  <c r="V40" i="22" s="1"/>
  <c r="U34" i="22"/>
  <c r="T34" i="22"/>
  <c r="T40" i="22" s="1"/>
  <c r="S34" i="22"/>
  <c r="R34" i="22"/>
  <c r="R40" i="22" s="1"/>
  <c r="Q34" i="22"/>
  <c r="P34" i="22"/>
  <c r="P40" i="22" s="1"/>
  <c r="O34" i="22"/>
  <c r="N34" i="22"/>
  <c r="N40" i="22" s="1"/>
  <c r="M34" i="22"/>
  <c r="L34" i="22"/>
  <c r="L40" i="22" s="1"/>
  <c r="K34" i="22"/>
  <c r="J34" i="22"/>
  <c r="J40" i="22" s="1"/>
  <c r="I34" i="22"/>
  <c r="H34" i="22"/>
  <c r="G34" i="22"/>
  <c r="F34" i="22"/>
  <c r="F40" i="22" s="1"/>
  <c r="E34" i="22"/>
  <c r="D34" i="22"/>
  <c r="D40" i="22" s="1"/>
  <c r="C34" i="22"/>
  <c r="AA34" i="23"/>
  <c r="Y34" i="23"/>
  <c r="X34" i="23"/>
  <c r="Z34" i="23" s="1"/>
  <c r="W34" i="23"/>
  <c r="V34" i="23"/>
  <c r="U34" i="23"/>
  <c r="T34" i="23"/>
  <c r="S34" i="23"/>
  <c r="R34" i="23"/>
  <c r="R40" i="23" s="1"/>
  <c r="Q34" i="23"/>
  <c r="P34" i="23"/>
  <c r="P40" i="23" s="1"/>
  <c r="O34" i="23"/>
  <c r="N34" i="23"/>
  <c r="N40" i="23" s="1"/>
  <c r="M34" i="23"/>
  <c r="L34" i="23"/>
  <c r="L40" i="23" s="1"/>
  <c r="K34" i="23"/>
  <c r="J34" i="23"/>
  <c r="J40" i="23" s="1"/>
  <c r="I34" i="23"/>
  <c r="H34" i="23"/>
  <c r="H40" i="23" s="1"/>
  <c r="G34" i="23"/>
  <c r="F34" i="23"/>
  <c r="F40" i="23" s="1"/>
  <c r="E34" i="23"/>
  <c r="D34" i="23"/>
  <c r="D40" i="23" s="1"/>
  <c r="C34" i="23"/>
  <c r="AA34" i="24"/>
  <c r="Y34" i="24"/>
  <c r="X34" i="24"/>
  <c r="W34" i="24"/>
  <c r="V34" i="24"/>
  <c r="U34" i="24"/>
  <c r="T34" i="24"/>
  <c r="T40" i="24" s="1"/>
  <c r="S34" i="24"/>
  <c r="R34" i="24"/>
  <c r="Q34" i="24"/>
  <c r="P34" i="24"/>
  <c r="P40" i="24" s="1"/>
  <c r="O34" i="24"/>
  <c r="N34" i="24"/>
  <c r="M34" i="24"/>
  <c r="L34" i="24"/>
  <c r="L40" i="24" s="1"/>
  <c r="K34" i="24"/>
  <c r="J34" i="24"/>
  <c r="I34" i="24"/>
  <c r="H34" i="24"/>
  <c r="H40" i="24" s="1"/>
  <c r="G34" i="24"/>
  <c r="F34" i="24"/>
  <c r="E34" i="24"/>
  <c r="D34" i="24"/>
  <c r="D40" i="24" s="1"/>
  <c r="C34" i="24"/>
  <c r="AA34" i="25"/>
  <c r="Y34" i="25"/>
  <c r="X34" i="25"/>
  <c r="Z34" i="25" s="1"/>
  <c r="W34" i="25"/>
  <c r="W40" i="25" s="1"/>
  <c r="V34" i="25"/>
  <c r="V40" i="25" s="1"/>
  <c r="U34" i="25"/>
  <c r="T34" i="25"/>
  <c r="S34" i="25"/>
  <c r="R34" i="25"/>
  <c r="R40" i="25" s="1"/>
  <c r="Q34" i="25"/>
  <c r="P34" i="25"/>
  <c r="P40" i="25" s="1"/>
  <c r="O34" i="25"/>
  <c r="O40" i="25" s="1"/>
  <c r="N34" i="25"/>
  <c r="N40" i="25" s="1"/>
  <c r="M34" i="25"/>
  <c r="L34" i="25"/>
  <c r="K34" i="25"/>
  <c r="J34" i="25"/>
  <c r="J40" i="25" s="1"/>
  <c r="I34" i="25"/>
  <c r="H34" i="25"/>
  <c r="G34" i="25"/>
  <c r="G40" i="25" s="1"/>
  <c r="F34" i="25"/>
  <c r="F40" i="25" s="1"/>
  <c r="E34" i="25"/>
  <c r="D34" i="25"/>
  <c r="C34" i="25"/>
  <c r="AA34" i="26"/>
  <c r="Y34" i="26"/>
  <c r="Y40" i="26" s="1"/>
  <c r="X34" i="26"/>
  <c r="Z34" i="26" s="1"/>
  <c r="W34" i="26"/>
  <c r="V34" i="26"/>
  <c r="U34" i="26"/>
  <c r="T34" i="26"/>
  <c r="S34" i="26"/>
  <c r="R34" i="26"/>
  <c r="Q34" i="26"/>
  <c r="P34" i="26"/>
  <c r="O34" i="26"/>
  <c r="O40" i="26" s="1"/>
  <c r="N34" i="26"/>
  <c r="M34" i="26"/>
  <c r="L34" i="26"/>
  <c r="K34" i="26"/>
  <c r="K40" i="26" s="1"/>
  <c r="J34" i="26"/>
  <c r="I34" i="26"/>
  <c r="H34" i="26"/>
  <c r="G34" i="26"/>
  <c r="G40" i="26" s="1"/>
  <c r="F34" i="26"/>
  <c r="E34" i="26"/>
  <c r="D34" i="26"/>
  <c r="C34" i="26"/>
  <c r="C40" i="26" s="1"/>
  <c r="AA34" i="27"/>
  <c r="Y34" i="27"/>
  <c r="Y40" i="27" s="1"/>
  <c r="X34" i="27"/>
  <c r="Z34" i="27" s="1"/>
  <c r="W34" i="27"/>
  <c r="V34" i="27"/>
  <c r="U34" i="27"/>
  <c r="U40" i="27" s="1"/>
  <c r="T34" i="27"/>
  <c r="S34" i="27"/>
  <c r="R34" i="27"/>
  <c r="Q34" i="27"/>
  <c r="Q40" i="27" s="1"/>
  <c r="P34" i="27"/>
  <c r="O34" i="27"/>
  <c r="N34" i="27"/>
  <c r="M34" i="27"/>
  <c r="M40" i="27" s="1"/>
  <c r="L34" i="27"/>
  <c r="K34" i="27"/>
  <c r="J34" i="27"/>
  <c r="I34" i="27"/>
  <c r="I40" i="27" s="1"/>
  <c r="H34" i="27"/>
  <c r="G34" i="27"/>
  <c r="F34" i="27"/>
  <c r="E34" i="27"/>
  <c r="E40" i="27" s="1"/>
  <c r="D34" i="27"/>
  <c r="C34" i="27"/>
  <c r="AA34" i="28"/>
  <c r="AA40" i="28" s="1"/>
  <c r="Y34" i="28"/>
  <c r="X34" i="28"/>
  <c r="W34" i="28"/>
  <c r="V34" i="28"/>
  <c r="U34" i="28"/>
  <c r="T34" i="28"/>
  <c r="S34" i="28"/>
  <c r="R34" i="28"/>
  <c r="Q34" i="28"/>
  <c r="P34" i="28"/>
  <c r="O34" i="28"/>
  <c r="O40" i="28" s="1"/>
  <c r="N34" i="28"/>
  <c r="M34" i="28"/>
  <c r="L34" i="28"/>
  <c r="K34" i="28"/>
  <c r="K40" i="28" s="1"/>
  <c r="J34" i="28"/>
  <c r="I34" i="28"/>
  <c r="H34" i="28"/>
  <c r="G34" i="28"/>
  <c r="G40" i="28" s="1"/>
  <c r="F34" i="28"/>
  <c r="E34" i="28"/>
  <c r="D34" i="28"/>
  <c r="C34" i="28"/>
  <c r="C40" i="28" s="1"/>
  <c r="AA34" i="1"/>
  <c r="Y34" i="1"/>
  <c r="Y40" i="1" s="1"/>
  <c r="X34" i="1"/>
  <c r="Z34" i="1" s="1"/>
  <c r="W34" i="1"/>
  <c r="V34" i="1"/>
  <c r="U34" i="1"/>
  <c r="U40" i="1" s="1"/>
  <c r="T34" i="1"/>
  <c r="S34" i="1"/>
  <c r="R34" i="1"/>
  <c r="Q34" i="1"/>
  <c r="Q40" i="1" s="1"/>
  <c r="P34" i="1"/>
  <c r="O34" i="1"/>
  <c r="N34" i="1"/>
  <c r="M34" i="1"/>
  <c r="M40" i="1" s="1"/>
  <c r="L34" i="1"/>
  <c r="K34" i="1"/>
  <c r="J34" i="1"/>
  <c r="I34" i="1"/>
  <c r="I40" i="1" s="1"/>
  <c r="H34" i="1"/>
  <c r="G34" i="1"/>
  <c r="F34" i="1"/>
  <c r="E34" i="1"/>
  <c r="D34" i="1"/>
  <c r="C34" i="1"/>
  <c r="AA24" i="2"/>
  <c r="Y24" i="2"/>
  <c r="X24" i="2"/>
  <c r="Z24" i="2" s="1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S25" i="3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Y25" i="5" s="1"/>
  <c r="X24" i="5"/>
  <c r="Z24" i="5" s="1"/>
  <c r="W24" i="5"/>
  <c r="V24" i="5"/>
  <c r="U24" i="5"/>
  <c r="T24" i="5"/>
  <c r="S24" i="5"/>
  <c r="R24" i="5"/>
  <c r="Q24" i="5"/>
  <c r="Q25" i="5" s="1"/>
  <c r="P24" i="5"/>
  <c r="O24" i="5"/>
  <c r="N24" i="5"/>
  <c r="M24" i="5"/>
  <c r="L24" i="5"/>
  <c r="K24" i="5"/>
  <c r="J24" i="5"/>
  <c r="I24" i="5"/>
  <c r="I25" i="5" s="1"/>
  <c r="H24" i="5"/>
  <c r="G24" i="5"/>
  <c r="F24" i="5"/>
  <c r="E24" i="5"/>
  <c r="D24" i="5"/>
  <c r="C24" i="5"/>
  <c r="U25" i="6"/>
  <c r="Q25" i="6"/>
  <c r="AA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Z24" i="7" s="1"/>
  <c r="W24" i="7"/>
  <c r="V24" i="7"/>
  <c r="V25" i="7" s="1"/>
  <c r="V42" i="7" s="1"/>
  <c r="U24" i="7"/>
  <c r="T24" i="7"/>
  <c r="S24" i="7"/>
  <c r="R24" i="7"/>
  <c r="Q24" i="7"/>
  <c r="P24" i="7"/>
  <c r="O24" i="7"/>
  <c r="N24" i="7"/>
  <c r="N25" i="7" s="1"/>
  <c r="N42" i="7" s="1"/>
  <c r="M24" i="7"/>
  <c r="L24" i="7"/>
  <c r="K24" i="7"/>
  <c r="J24" i="7"/>
  <c r="I24" i="7"/>
  <c r="H24" i="7"/>
  <c r="G24" i="7"/>
  <c r="F24" i="7"/>
  <c r="F25" i="7" s="1"/>
  <c r="F42" i="7" s="1"/>
  <c r="E24" i="7"/>
  <c r="D24" i="7"/>
  <c r="C24" i="7"/>
  <c r="AA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E25" i="10"/>
  <c r="AA24" i="10"/>
  <c r="AA25" i="10" s="1"/>
  <c r="Y24" i="10"/>
  <c r="X24" i="10"/>
  <c r="W24" i="10"/>
  <c r="V24" i="10"/>
  <c r="U24" i="10"/>
  <c r="T24" i="10"/>
  <c r="S24" i="10"/>
  <c r="S25" i="10" s="1"/>
  <c r="R24" i="10"/>
  <c r="Q24" i="10"/>
  <c r="P24" i="10"/>
  <c r="O24" i="10"/>
  <c r="N24" i="10"/>
  <c r="M24" i="10"/>
  <c r="L24" i="10"/>
  <c r="K24" i="10"/>
  <c r="K25" i="10" s="1"/>
  <c r="J24" i="10"/>
  <c r="I24" i="10"/>
  <c r="H24" i="10"/>
  <c r="G24" i="10"/>
  <c r="F24" i="10"/>
  <c r="E24" i="10"/>
  <c r="D24" i="10"/>
  <c r="C24" i="10"/>
  <c r="C25" i="10" s="1"/>
  <c r="C25" i="11"/>
  <c r="AA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AA24" i="12"/>
  <c r="Y24" i="12"/>
  <c r="Z24" i="12" s="1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AA24" i="13"/>
  <c r="Y24" i="13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AA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O25" i="15"/>
  <c r="O42" i="15" s="1"/>
  <c r="K25" i="15"/>
  <c r="K42" i="15" s="1"/>
  <c r="AA24" i="15"/>
  <c r="Y24" i="15"/>
  <c r="X24" i="15"/>
  <c r="Z24" i="15" s="1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AA24" i="16"/>
  <c r="Y24" i="16"/>
  <c r="X24" i="16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AA24" i="17"/>
  <c r="Y24" i="17"/>
  <c r="X24" i="17"/>
  <c r="Z24" i="17" s="1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I25" i="18"/>
  <c r="E25" i="18"/>
  <c r="AA24" i="18"/>
  <c r="Y24" i="18"/>
  <c r="X24" i="18"/>
  <c r="W24" i="18"/>
  <c r="V24" i="18"/>
  <c r="U24" i="18"/>
  <c r="T24" i="18"/>
  <c r="T25" i="18" s="1"/>
  <c r="T42" i="18" s="1"/>
  <c r="S24" i="18"/>
  <c r="R24" i="18"/>
  <c r="Q24" i="18"/>
  <c r="P24" i="18"/>
  <c r="O24" i="18"/>
  <c r="N24" i="18"/>
  <c r="M24" i="18"/>
  <c r="L24" i="18"/>
  <c r="L25" i="18" s="1"/>
  <c r="L42" i="18" s="1"/>
  <c r="K24" i="18"/>
  <c r="J24" i="18"/>
  <c r="I24" i="18"/>
  <c r="H24" i="18"/>
  <c r="G24" i="18"/>
  <c r="F24" i="18"/>
  <c r="E24" i="18"/>
  <c r="D24" i="18"/>
  <c r="D25" i="18" s="1"/>
  <c r="D42" i="18" s="1"/>
  <c r="C24" i="18"/>
  <c r="G25" i="19"/>
  <c r="AA24" i="19"/>
  <c r="Y24" i="19"/>
  <c r="X24" i="19"/>
  <c r="Z24" i="19" s="1"/>
  <c r="W24" i="19"/>
  <c r="V24" i="19"/>
  <c r="U24" i="19"/>
  <c r="T24" i="19"/>
  <c r="T25" i="19" s="1"/>
  <c r="T42" i="19" s="1"/>
  <c r="S24" i="19"/>
  <c r="R24" i="19"/>
  <c r="Q24" i="19"/>
  <c r="P24" i="19"/>
  <c r="O24" i="19"/>
  <c r="N24" i="19"/>
  <c r="M24" i="19"/>
  <c r="L24" i="19"/>
  <c r="L25" i="19" s="1"/>
  <c r="L42" i="19" s="1"/>
  <c r="K24" i="19"/>
  <c r="J24" i="19"/>
  <c r="I24" i="19"/>
  <c r="H24" i="19"/>
  <c r="G24" i="19"/>
  <c r="F24" i="19"/>
  <c r="E24" i="19"/>
  <c r="D24" i="19"/>
  <c r="D25" i="19" s="1"/>
  <c r="D42" i="19" s="1"/>
  <c r="C24" i="19"/>
  <c r="C25" i="19" s="1"/>
  <c r="C42" i="19" s="1"/>
  <c r="AA24" i="20"/>
  <c r="Z24" i="20"/>
  <c r="Y24" i="20"/>
  <c r="X24" i="20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AA24" i="21"/>
  <c r="Y24" i="21"/>
  <c r="Y25" i="21" s="1"/>
  <c r="X24" i="21"/>
  <c r="W24" i="21"/>
  <c r="V24" i="21"/>
  <c r="U24" i="21"/>
  <c r="T24" i="21"/>
  <c r="S24" i="21"/>
  <c r="R24" i="21"/>
  <c r="Q24" i="21"/>
  <c r="Q25" i="21" s="1"/>
  <c r="P24" i="21"/>
  <c r="O24" i="21"/>
  <c r="N24" i="21"/>
  <c r="M24" i="21"/>
  <c r="L24" i="21"/>
  <c r="K24" i="21"/>
  <c r="J24" i="21"/>
  <c r="I24" i="21"/>
  <c r="I25" i="21" s="1"/>
  <c r="H24" i="21"/>
  <c r="G24" i="21"/>
  <c r="F24" i="21"/>
  <c r="E24" i="21"/>
  <c r="D24" i="21"/>
  <c r="C24" i="21"/>
  <c r="U25" i="22"/>
  <c r="AA24" i="22"/>
  <c r="Y24" i="22"/>
  <c r="Y25" i="22" s="1"/>
  <c r="X24" i="22"/>
  <c r="X25" i="22" s="1"/>
  <c r="W24" i="22"/>
  <c r="V24" i="22"/>
  <c r="U24" i="22"/>
  <c r="T24" i="22"/>
  <c r="S24" i="22"/>
  <c r="R24" i="22"/>
  <c r="Q24" i="22"/>
  <c r="P24" i="22"/>
  <c r="P25" i="22" s="1"/>
  <c r="P42" i="22" s="1"/>
  <c r="O24" i="22"/>
  <c r="N24" i="22"/>
  <c r="M24" i="22"/>
  <c r="L24" i="22"/>
  <c r="K24" i="22"/>
  <c r="J24" i="22"/>
  <c r="I24" i="22"/>
  <c r="H24" i="22"/>
  <c r="H25" i="22" s="1"/>
  <c r="G24" i="22"/>
  <c r="F24" i="22"/>
  <c r="E24" i="22"/>
  <c r="D24" i="22"/>
  <c r="C24" i="22"/>
  <c r="AA24" i="23"/>
  <c r="Y24" i="23"/>
  <c r="X24" i="23"/>
  <c r="W24" i="23"/>
  <c r="W25" i="23" s="1"/>
  <c r="V24" i="23"/>
  <c r="U24" i="23"/>
  <c r="T24" i="23"/>
  <c r="S24" i="23"/>
  <c r="R24" i="23"/>
  <c r="Q24" i="23"/>
  <c r="P24" i="23"/>
  <c r="P25" i="23" s="1"/>
  <c r="P42" i="23" s="1"/>
  <c r="O24" i="23"/>
  <c r="N24" i="23"/>
  <c r="M24" i="23"/>
  <c r="L24" i="23"/>
  <c r="K24" i="23"/>
  <c r="J24" i="23"/>
  <c r="I24" i="23"/>
  <c r="H24" i="23"/>
  <c r="H25" i="23" s="1"/>
  <c r="H42" i="23" s="1"/>
  <c r="G24" i="23"/>
  <c r="F24" i="23"/>
  <c r="E24" i="23"/>
  <c r="D24" i="23"/>
  <c r="C24" i="23"/>
  <c r="Q25" i="24"/>
  <c r="M25" i="24"/>
  <c r="AA24" i="24"/>
  <c r="Y24" i="24"/>
  <c r="X24" i="24"/>
  <c r="W24" i="24"/>
  <c r="W25" i="24" s="1"/>
  <c r="V24" i="24"/>
  <c r="V25" i="24" s="1"/>
  <c r="U24" i="24"/>
  <c r="T24" i="24"/>
  <c r="S24" i="24"/>
  <c r="R24" i="24"/>
  <c r="Q24" i="24"/>
  <c r="P24" i="24"/>
  <c r="O24" i="24"/>
  <c r="O25" i="24" s="1"/>
  <c r="N24" i="24"/>
  <c r="N25" i="24" s="1"/>
  <c r="M24" i="24"/>
  <c r="L24" i="24"/>
  <c r="K24" i="24"/>
  <c r="J24" i="24"/>
  <c r="I24" i="24"/>
  <c r="H24" i="24"/>
  <c r="G24" i="24"/>
  <c r="G25" i="24" s="1"/>
  <c r="F24" i="24"/>
  <c r="F25" i="24" s="1"/>
  <c r="E24" i="24"/>
  <c r="D24" i="24"/>
  <c r="C24" i="24"/>
  <c r="O25" i="25"/>
  <c r="O42" i="25" s="1"/>
  <c r="AA24" i="25"/>
  <c r="Y24" i="25"/>
  <c r="X24" i="25"/>
  <c r="W24" i="25"/>
  <c r="V24" i="25"/>
  <c r="V25" i="25" s="1"/>
  <c r="V42" i="25" s="1"/>
  <c r="U24" i="25"/>
  <c r="U25" i="25" s="1"/>
  <c r="U42" i="25" s="1"/>
  <c r="T24" i="25"/>
  <c r="S24" i="25"/>
  <c r="R24" i="25"/>
  <c r="Q24" i="25"/>
  <c r="P24" i="25"/>
  <c r="O24" i="25"/>
  <c r="N24" i="25"/>
  <c r="N25" i="25" s="1"/>
  <c r="N42" i="25" s="1"/>
  <c r="M24" i="25"/>
  <c r="M25" i="25" s="1"/>
  <c r="M42" i="25" s="1"/>
  <c r="L24" i="25"/>
  <c r="K24" i="25"/>
  <c r="J24" i="25"/>
  <c r="I24" i="25"/>
  <c r="H24" i="25"/>
  <c r="G24" i="25"/>
  <c r="F24" i="25"/>
  <c r="F25" i="25" s="1"/>
  <c r="F42" i="25" s="1"/>
  <c r="E24" i="25"/>
  <c r="E25" i="25" s="1"/>
  <c r="E42" i="25" s="1"/>
  <c r="D24" i="25"/>
  <c r="C24" i="25"/>
  <c r="I25" i="26"/>
  <c r="E25" i="26"/>
  <c r="AA24" i="26"/>
  <c r="Y24" i="26"/>
  <c r="X24" i="26"/>
  <c r="W24" i="26"/>
  <c r="V24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H24" i="26"/>
  <c r="G24" i="26"/>
  <c r="F24" i="26"/>
  <c r="E24" i="26"/>
  <c r="D24" i="26"/>
  <c r="C24" i="26"/>
  <c r="G25" i="27"/>
  <c r="AA24" i="27"/>
  <c r="Y24" i="27"/>
  <c r="X24" i="27"/>
  <c r="W24" i="27"/>
  <c r="V24" i="27"/>
  <c r="U24" i="27"/>
  <c r="T24" i="27"/>
  <c r="S24" i="27"/>
  <c r="R24" i="27"/>
  <c r="Q24" i="27"/>
  <c r="P24" i="27"/>
  <c r="O24" i="27"/>
  <c r="N24" i="27"/>
  <c r="M24" i="27"/>
  <c r="L24" i="27"/>
  <c r="K24" i="27"/>
  <c r="J24" i="27"/>
  <c r="I24" i="27"/>
  <c r="H24" i="27"/>
  <c r="G24" i="27"/>
  <c r="F24" i="27"/>
  <c r="E24" i="27"/>
  <c r="D24" i="27"/>
  <c r="C24" i="27"/>
  <c r="C25" i="27" s="1"/>
  <c r="AA24" i="28"/>
  <c r="Y24" i="28"/>
  <c r="Y25" i="28" s="1"/>
  <c r="X24" i="28"/>
  <c r="X25" i="28" s="1"/>
  <c r="W24" i="28"/>
  <c r="V24" i="28"/>
  <c r="U24" i="28"/>
  <c r="T24" i="28"/>
  <c r="S24" i="28"/>
  <c r="R24" i="28"/>
  <c r="Q24" i="28"/>
  <c r="Q25" i="28" s="1"/>
  <c r="P24" i="28"/>
  <c r="P25" i="28" s="1"/>
  <c r="O24" i="28"/>
  <c r="N24" i="28"/>
  <c r="M24" i="28"/>
  <c r="L24" i="28"/>
  <c r="K24" i="28"/>
  <c r="J24" i="28"/>
  <c r="I24" i="28"/>
  <c r="I25" i="28" s="1"/>
  <c r="H24" i="28"/>
  <c r="H25" i="28" s="1"/>
  <c r="G24" i="28"/>
  <c r="F24" i="28"/>
  <c r="E24" i="28"/>
  <c r="D24" i="28"/>
  <c r="C24" i="28"/>
  <c r="Q25" i="1"/>
  <c r="Q42" i="1" s="1"/>
  <c r="AA24" i="1"/>
  <c r="Y24" i="1"/>
  <c r="X24" i="1"/>
  <c r="X25" i="1" s="1"/>
  <c r="Z25" i="1" s="1"/>
  <c r="W24" i="1"/>
  <c r="W25" i="1" s="1"/>
  <c r="V24" i="1"/>
  <c r="U24" i="1"/>
  <c r="T24" i="1"/>
  <c r="S24" i="1"/>
  <c r="R24" i="1"/>
  <c r="Q24" i="1"/>
  <c r="P24" i="1"/>
  <c r="P25" i="1" s="1"/>
  <c r="O24" i="1"/>
  <c r="O25" i="1" s="1"/>
  <c r="N24" i="1"/>
  <c r="M24" i="1"/>
  <c r="L24" i="1"/>
  <c r="K24" i="1"/>
  <c r="J24" i="1"/>
  <c r="I24" i="1"/>
  <c r="H24" i="1"/>
  <c r="H25" i="1" s="1"/>
  <c r="G24" i="1"/>
  <c r="G25" i="1" s="1"/>
  <c r="F24" i="1"/>
  <c r="E24" i="1"/>
  <c r="D24" i="1"/>
  <c r="C24" i="1"/>
  <c r="AA12" i="2"/>
  <c r="Y12" i="2"/>
  <c r="Y25" i="2" s="1"/>
  <c r="X12" i="2"/>
  <c r="Z12" i="2" s="1"/>
  <c r="W12" i="2"/>
  <c r="V12" i="2"/>
  <c r="U12" i="2"/>
  <c r="U25" i="2" s="1"/>
  <c r="T12" i="2"/>
  <c r="T25" i="2" s="1"/>
  <c r="T42" i="2" s="1"/>
  <c r="S12" i="2"/>
  <c r="R12" i="2"/>
  <c r="Q12" i="2"/>
  <c r="Q25" i="2" s="1"/>
  <c r="P12" i="2"/>
  <c r="P25" i="2" s="1"/>
  <c r="P42" i="2" s="1"/>
  <c r="O12" i="2"/>
  <c r="N12" i="2"/>
  <c r="M12" i="2"/>
  <c r="M25" i="2" s="1"/>
  <c r="L12" i="2"/>
  <c r="L25" i="2" s="1"/>
  <c r="L42" i="2" s="1"/>
  <c r="K12" i="2"/>
  <c r="J12" i="2"/>
  <c r="I12" i="2"/>
  <c r="I25" i="2" s="1"/>
  <c r="H12" i="2"/>
  <c r="H25" i="2" s="1"/>
  <c r="H42" i="2" s="1"/>
  <c r="G12" i="2"/>
  <c r="F12" i="2"/>
  <c r="E12" i="2"/>
  <c r="E25" i="2" s="1"/>
  <c r="D12" i="2"/>
  <c r="D25" i="2" s="1"/>
  <c r="D42" i="2" s="1"/>
  <c r="C12" i="2"/>
  <c r="AA12" i="3"/>
  <c r="AA25" i="3" s="1"/>
  <c r="Y12" i="3"/>
  <c r="X12" i="3"/>
  <c r="Z12" i="3" s="1"/>
  <c r="W12" i="3"/>
  <c r="W25" i="3" s="1"/>
  <c r="V12" i="3"/>
  <c r="V25" i="3" s="1"/>
  <c r="V42" i="3" s="1"/>
  <c r="U12" i="3"/>
  <c r="T12" i="3"/>
  <c r="S12" i="3"/>
  <c r="R12" i="3"/>
  <c r="R25" i="3" s="1"/>
  <c r="R42" i="3" s="1"/>
  <c r="Q12" i="3"/>
  <c r="P12" i="3"/>
  <c r="O12" i="3"/>
  <c r="O25" i="3" s="1"/>
  <c r="N12" i="3"/>
  <c r="N25" i="3" s="1"/>
  <c r="N42" i="3" s="1"/>
  <c r="M12" i="3"/>
  <c r="L12" i="3"/>
  <c r="K12" i="3"/>
  <c r="K25" i="3" s="1"/>
  <c r="J12" i="3"/>
  <c r="J25" i="3" s="1"/>
  <c r="J42" i="3" s="1"/>
  <c r="I12" i="3"/>
  <c r="H12" i="3"/>
  <c r="G12" i="3"/>
  <c r="G25" i="3" s="1"/>
  <c r="F12" i="3"/>
  <c r="F25" i="3" s="1"/>
  <c r="F42" i="3" s="1"/>
  <c r="E12" i="3"/>
  <c r="D12" i="3"/>
  <c r="C12" i="3"/>
  <c r="C25" i="3" s="1"/>
  <c r="AA12" i="4"/>
  <c r="Y12" i="4"/>
  <c r="Y25" i="4" s="1"/>
  <c r="X12" i="4"/>
  <c r="Z12" i="4" s="1"/>
  <c r="W12" i="4"/>
  <c r="V12" i="4"/>
  <c r="U12" i="4"/>
  <c r="U25" i="4" s="1"/>
  <c r="T12" i="4"/>
  <c r="S12" i="4"/>
  <c r="R12" i="4"/>
  <c r="Q12" i="4"/>
  <c r="Q25" i="4" s="1"/>
  <c r="P12" i="4"/>
  <c r="O12" i="4"/>
  <c r="N12" i="4"/>
  <c r="M12" i="4"/>
  <c r="M25" i="4" s="1"/>
  <c r="L12" i="4"/>
  <c r="K12" i="4"/>
  <c r="J12" i="4"/>
  <c r="I12" i="4"/>
  <c r="I25" i="4" s="1"/>
  <c r="H12" i="4"/>
  <c r="G12" i="4"/>
  <c r="F12" i="4"/>
  <c r="E12" i="4"/>
  <c r="E25" i="4" s="1"/>
  <c r="D12" i="4"/>
  <c r="C12" i="4"/>
  <c r="AA12" i="5"/>
  <c r="AA25" i="5" s="1"/>
  <c r="Y12" i="5"/>
  <c r="X12" i="5"/>
  <c r="Z12" i="5" s="1"/>
  <c r="W12" i="5"/>
  <c r="W25" i="5" s="1"/>
  <c r="V12" i="5"/>
  <c r="U12" i="5"/>
  <c r="T12" i="5"/>
  <c r="S12" i="5"/>
  <c r="S25" i="5" s="1"/>
  <c r="R12" i="5"/>
  <c r="Q12" i="5"/>
  <c r="P12" i="5"/>
  <c r="O12" i="5"/>
  <c r="O25" i="5" s="1"/>
  <c r="N12" i="5"/>
  <c r="M12" i="5"/>
  <c r="L12" i="5"/>
  <c r="K12" i="5"/>
  <c r="K25" i="5" s="1"/>
  <c r="J12" i="5"/>
  <c r="I12" i="5"/>
  <c r="H12" i="5"/>
  <c r="G12" i="5"/>
  <c r="G25" i="5" s="1"/>
  <c r="F12" i="5"/>
  <c r="E12" i="5"/>
  <c r="D12" i="5"/>
  <c r="C12" i="5"/>
  <c r="C25" i="5" s="1"/>
  <c r="AA12" i="6"/>
  <c r="Y12" i="6"/>
  <c r="Y25" i="6" s="1"/>
  <c r="X12" i="6"/>
  <c r="Z12" i="6" s="1"/>
  <c r="W12" i="6"/>
  <c r="V12" i="6"/>
  <c r="U12" i="6"/>
  <c r="T12" i="6"/>
  <c r="S12" i="6"/>
  <c r="R12" i="6"/>
  <c r="Q12" i="6"/>
  <c r="P12" i="6"/>
  <c r="O12" i="6"/>
  <c r="N12" i="6"/>
  <c r="M12" i="6"/>
  <c r="M25" i="6" s="1"/>
  <c r="L12" i="6"/>
  <c r="K12" i="6"/>
  <c r="J12" i="6"/>
  <c r="I12" i="6"/>
  <c r="I25" i="6" s="1"/>
  <c r="H12" i="6"/>
  <c r="G12" i="6"/>
  <c r="F12" i="6"/>
  <c r="E12" i="6"/>
  <c r="E25" i="6" s="1"/>
  <c r="D12" i="6"/>
  <c r="C12" i="6"/>
  <c r="AA12" i="7"/>
  <c r="AA25" i="7" s="1"/>
  <c r="Y12" i="7"/>
  <c r="X12" i="7"/>
  <c r="Z12" i="7" s="1"/>
  <c r="W12" i="7"/>
  <c r="W25" i="7" s="1"/>
  <c r="V12" i="7"/>
  <c r="U12" i="7"/>
  <c r="T12" i="7"/>
  <c r="S12" i="7"/>
  <c r="S25" i="7" s="1"/>
  <c r="R12" i="7"/>
  <c r="Q12" i="7"/>
  <c r="P12" i="7"/>
  <c r="O12" i="7"/>
  <c r="O25" i="7" s="1"/>
  <c r="N12" i="7"/>
  <c r="M12" i="7"/>
  <c r="L12" i="7"/>
  <c r="K12" i="7"/>
  <c r="K25" i="7" s="1"/>
  <c r="J12" i="7"/>
  <c r="I12" i="7"/>
  <c r="H12" i="7"/>
  <c r="G12" i="7"/>
  <c r="G25" i="7" s="1"/>
  <c r="F12" i="7"/>
  <c r="E12" i="7"/>
  <c r="D12" i="7"/>
  <c r="C12" i="7"/>
  <c r="C25" i="7" s="1"/>
  <c r="AA12" i="8"/>
  <c r="Y12" i="8"/>
  <c r="Y25" i="8" s="1"/>
  <c r="X12" i="8"/>
  <c r="Z12" i="8" s="1"/>
  <c r="W12" i="8"/>
  <c r="V12" i="8"/>
  <c r="U12" i="8"/>
  <c r="U25" i="8" s="1"/>
  <c r="T12" i="8"/>
  <c r="S12" i="8"/>
  <c r="R12" i="8"/>
  <c r="Q12" i="8"/>
  <c r="Q25" i="8" s="1"/>
  <c r="P12" i="8"/>
  <c r="O12" i="8"/>
  <c r="N12" i="8"/>
  <c r="M12" i="8"/>
  <c r="M25" i="8" s="1"/>
  <c r="L12" i="8"/>
  <c r="K12" i="8"/>
  <c r="J12" i="8"/>
  <c r="I12" i="8"/>
  <c r="I25" i="8" s="1"/>
  <c r="H12" i="8"/>
  <c r="G12" i="8"/>
  <c r="F12" i="8"/>
  <c r="E12" i="8"/>
  <c r="E25" i="8" s="1"/>
  <c r="D12" i="8"/>
  <c r="C12" i="8"/>
  <c r="AA12" i="9"/>
  <c r="AA25" i="9" s="1"/>
  <c r="Y12" i="9"/>
  <c r="X12" i="9"/>
  <c r="Z12" i="9" s="1"/>
  <c r="W12" i="9"/>
  <c r="W25" i="9" s="1"/>
  <c r="W42" i="9" s="1"/>
  <c r="V12" i="9"/>
  <c r="U12" i="9"/>
  <c r="T12" i="9"/>
  <c r="S12" i="9"/>
  <c r="S25" i="9" s="1"/>
  <c r="R12" i="9"/>
  <c r="Q12" i="9"/>
  <c r="P12" i="9"/>
  <c r="O12" i="9"/>
  <c r="O25" i="9" s="1"/>
  <c r="O42" i="9" s="1"/>
  <c r="N12" i="9"/>
  <c r="M12" i="9"/>
  <c r="L12" i="9"/>
  <c r="K12" i="9"/>
  <c r="K25" i="9" s="1"/>
  <c r="J12" i="9"/>
  <c r="I12" i="9"/>
  <c r="H12" i="9"/>
  <c r="G12" i="9"/>
  <c r="G25" i="9" s="1"/>
  <c r="G42" i="9" s="1"/>
  <c r="F12" i="9"/>
  <c r="E12" i="9"/>
  <c r="D12" i="9"/>
  <c r="C12" i="9"/>
  <c r="C25" i="9" s="1"/>
  <c r="AA12" i="10"/>
  <c r="Y12" i="10"/>
  <c r="Y25" i="10" s="1"/>
  <c r="X12" i="10"/>
  <c r="Z12" i="10" s="1"/>
  <c r="W12" i="10"/>
  <c r="V12" i="10"/>
  <c r="U12" i="10"/>
  <c r="U25" i="10" s="1"/>
  <c r="T12" i="10"/>
  <c r="S12" i="10"/>
  <c r="R12" i="10"/>
  <c r="Q12" i="10"/>
  <c r="Q25" i="10" s="1"/>
  <c r="P12" i="10"/>
  <c r="O12" i="10"/>
  <c r="N12" i="10"/>
  <c r="M12" i="10"/>
  <c r="M25" i="10" s="1"/>
  <c r="L12" i="10"/>
  <c r="K12" i="10"/>
  <c r="J12" i="10"/>
  <c r="I12" i="10"/>
  <c r="I25" i="10" s="1"/>
  <c r="H12" i="10"/>
  <c r="G12" i="10"/>
  <c r="F12" i="10"/>
  <c r="E12" i="10"/>
  <c r="D12" i="10"/>
  <c r="C12" i="10"/>
  <c r="AA12" i="11"/>
  <c r="AA25" i="11" s="1"/>
  <c r="Y12" i="11"/>
  <c r="X12" i="11"/>
  <c r="Z12" i="11" s="1"/>
  <c r="W12" i="11"/>
  <c r="W25" i="11" s="1"/>
  <c r="V12" i="11"/>
  <c r="U12" i="11"/>
  <c r="T12" i="11"/>
  <c r="S12" i="11"/>
  <c r="R12" i="11"/>
  <c r="Q12" i="11"/>
  <c r="P12" i="11"/>
  <c r="O12" i="11"/>
  <c r="O25" i="11" s="1"/>
  <c r="N12" i="11"/>
  <c r="M12" i="11"/>
  <c r="L12" i="11"/>
  <c r="K12" i="11"/>
  <c r="J12" i="11"/>
  <c r="I12" i="11"/>
  <c r="H12" i="11"/>
  <c r="G12" i="11"/>
  <c r="G25" i="11" s="1"/>
  <c r="F12" i="11"/>
  <c r="E12" i="11"/>
  <c r="D12" i="11"/>
  <c r="C12" i="11"/>
  <c r="AA12" i="12"/>
  <c r="Y12" i="12"/>
  <c r="Y25" i="12" s="1"/>
  <c r="X12" i="12"/>
  <c r="Z12" i="12" s="1"/>
  <c r="W12" i="12"/>
  <c r="V12" i="12"/>
  <c r="U12" i="12"/>
  <c r="U25" i="12" s="1"/>
  <c r="T12" i="12"/>
  <c r="S12" i="12"/>
  <c r="R12" i="12"/>
  <c r="Q12" i="12"/>
  <c r="Q25" i="12" s="1"/>
  <c r="P12" i="12"/>
  <c r="O12" i="12"/>
  <c r="N12" i="12"/>
  <c r="M12" i="12"/>
  <c r="M25" i="12" s="1"/>
  <c r="L12" i="12"/>
  <c r="K12" i="12"/>
  <c r="J12" i="12"/>
  <c r="I12" i="12"/>
  <c r="I25" i="12" s="1"/>
  <c r="H12" i="12"/>
  <c r="G12" i="12"/>
  <c r="F12" i="12"/>
  <c r="E12" i="12"/>
  <c r="E25" i="12" s="1"/>
  <c r="D12" i="12"/>
  <c r="C12" i="12"/>
  <c r="AA12" i="13"/>
  <c r="AA25" i="13" s="1"/>
  <c r="Y12" i="13"/>
  <c r="X12" i="13"/>
  <c r="Z12" i="13" s="1"/>
  <c r="W12" i="13"/>
  <c r="W25" i="13" s="1"/>
  <c r="V12" i="13"/>
  <c r="U12" i="13"/>
  <c r="T12" i="13"/>
  <c r="S12" i="13"/>
  <c r="S25" i="13" s="1"/>
  <c r="R12" i="13"/>
  <c r="Q12" i="13"/>
  <c r="P12" i="13"/>
  <c r="O12" i="13"/>
  <c r="O25" i="13" s="1"/>
  <c r="N12" i="13"/>
  <c r="M12" i="13"/>
  <c r="L12" i="13"/>
  <c r="K12" i="13"/>
  <c r="K25" i="13" s="1"/>
  <c r="J12" i="13"/>
  <c r="I12" i="13"/>
  <c r="H12" i="13"/>
  <c r="G12" i="13"/>
  <c r="G25" i="13" s="1"/>
  <c r="F12" i="13"/>
  <c r="E12" i="13"/>
  <c r="D12" i="13"/>
  <c r="C12" i="13"/>
  <c r="C25" i="13" s="1"/>
  <c r="AA12" i="14"/>
  <c r="Y12" i="14"/>
  <c r="Z12" i="14" s="1"/>
  <c r="X12" i="14"/>
  <c r="W12" i="14"/>
  <c r="V12" i="14"/>
  <c r="U12" i="14"/>
  <c r="T12" i="14"/>
  <c r="S12" i="14"/>
  <c r="S25" i="14" s="1"/>
  <c r="R12" i="14"/>
  <c r="Q12" i="14"/>
  <c r="P12" i="14"/>
  <c r="O12" i="14"/>
  <c r="N12" i="14"/>
  <c r="M12" i="14"/>
  <c r="L12" i="14"/>
  <c r="K12" i="14"/>
  <c r="J12" i="14"/>
  <c r="I12" i="14"/>
  <c r="I25" i="14" s="1"/>
  <c r="H12" i="14"/>
  <c r="H25" i="14" s="1"/>
  <c r="H42" i="14" s="1"/>
  <c r="G12" i="14"/>
  <c r="F12" i="14"/>
  <c r="E12" i="14"/>
  <c r="E25" i="14" s="1"/>
  <c r="D12" i="14"/>
  <c r="D25" i="14" s="1"/>
  <c r="D42" i="14" s="1"/>
  <c r="C12" i="14"/>
  <c r="AA12" i="15"/>
  <c r="AA25" i="15" s="1"/>
  <c r="AA42" i="15" s="1"/>
  <c r="Y12" i="15"/>
  <c r="X12" i="15"/>
  <c r="Z12" i="15" s="1"/>
  <c r="W12" i="15"/>
  <c r="W25" i="15" s="1"/>
  <c r="W42" i="15" s="1"/>
  <c r="V12" i="15"/>
  <c r="U12" i="15"/>
  <c r="T12" i="15"/>
  <c r="S12" i="15"/>
  <c r="S25" i="15" s="1"/>
  <c r="S42" i="15" s="1"/>
  <c r="R12" i="15"/>
  <c r="Q12" i="15"/>
  <c r="P12" i="15"/>
  <c r="O12" i="15"/>
  <c r="N12" i="15"/>
  <c r="M12" i="15"/>
  <c r="L12" i="15"/>
  <c r="K12" i="15"/>
  <c r="J12" i="15"/>
  <c r="I12" i="15"/>
  <c r="H12" i="15"/>
  <c r="G12" i="15"/>
  <c r="G25" i="15" s="1"/>
  <c r="G42" i="15" s="1"/>
  <c r="F12" i="15"/>
  <c r="E12" i="15"/>
  <c r="D12" i="15"/>
  <c r="C12" i="15"/>
  <c r="C25" i="15" s="1"/>
  <c r="C42" i="15" s="1"/>
  <c r="AA12" i="16"/>
  <c r="Y12" i="16"/>
  <c r="Y25" i="16" s="1"/>
  <c r="X12" i="16"/>
  <c r="W12" i="16"/>
  <c r="V12" i="16"/>
  <c r="U12" i="16"/>
  <c r="T12" i="16"/>
  <c r="S12" i="16"/>
  <c r="R12" i="16"/>
  <c r="Q12" i="16"/>
  <c r="Q25" i="16" s="1"/>
  <c r="P12" i="16"/>
  <c r="O12" i="16"/>
  <c r="N12" i="16"/>
  <c r="M12" i="16"/>
  <c r="L12" i="16"/>
  <c r="K12" i="16"/>
  <c r="J12" i="16"/>
  <c r="I12" i="16"/>
  <c r="I25" i="16" s="1"/>
  <c r="H12" i="16"/>
  <c r="G12" i="16"/>
  <c r="F12" i="16"/>
  <c r="E12" i="16"/>
  <c r="E25" i="16" s="1"/>
  <c r="D12" i="16"/>
  <c r="C12" i="16"/>
  <c r="AA12" i="17"/>
  <c r="AA25" i="17" s="1"/>
  <c r="Y12" i="17"/>
  <c r="X12" i="17"/>
  <c r="W12" i="17"/>
  <c r="W25" i="17" s="1"/>
  <c r="V12" i="17"/>
  <c r="U12" i="17"/>
  <c r="T12" i="17"/>
  <c r="S12" i="17"/>
  <c r="S25" i="17" s="1"/>
  <c r="R12" i="17"/>
  <c r="Q12" i="17"/>
  <c r="P12" i="17"/>
  <c r="O12" i="17"/>
  <c r="O25" i="17" s="1"/>
  <c r="N12" i="17"/>
  <c r="M12" i="17"/>
  <c r="L12" i="17"/>
  <c r="K12" i="17"/>
  <c r="K25" i="17" s="1"/>
  <c r="J12" i="17"/>
  <c r="I12" i="17"/>
  <c r="H12" i="17"/>
  <c r="G12" i="17"/>
  <c r="G25" i="17" s="1"/>
  <c r="F12" i="17"/>
  <c r="E12" i="17"/>
  <c r="D12" i="17"/>
  <c r="C12" i="17"/>
  <c r="C25" i="17" s="1"/>
  <c r="AA12" i="18"/>
  <c r="Z12" i="18"/>
  <c r="Y12" i="18"/>
  <c r="Y25" i="18" s="1"/>
  <c r="X12" i="18"/>
  <c r="W12" i="18"/>
  <c r="V12" i="18"/>
  <c r="U12" i="18"/>
  <c r="U25" i="18" s="1"/>
  <c r="T12" i="18"/>
  <c r="S12" i="18"/>
  <c r="R12" i="18"/>
  <c r="Q12" i="18"/>
  <c r="Q25" i="18" s="1"/>
  <c r="P12" i="18"/>
  <c r="O12" i="18"/>
  <c r="N12" i="18"/>
  <c r="M12" i="18"/>
  <c r="L12" i="18"/>
  <c r="K12" i="18"/>
  <c r="J12" i="18"/>
  <c r="I12" i="18"/>
  <c r="H12" i="18"/>
  <c r="G12" i="18"/>
  <c r="F12" i="18"/>
  <c r="E12" i="18"/>
  <c r="D12" i="18"/>
  <c r="C12" i="18"/>
  <c r="AA12" i="19"/>
  <c r="AA25" i="19" s="1"/>
  <c r="Y12" i="19"/>
  <c r="X12" i="19"/>
  <c r="W12" i="19"/>
  <c r="W25" i="19" s="1"/>
  <c r="V12" i="19"/>
  <c r="U12" i="19"/>
  <c r="T12" i="19"/>
  <c r="S12" i="19"/>
  <c r="S25" i="19" s="1"/>
  <c r="S42" i="19" s="1"/>
  <c r="R12" i="19"/>
  <c r="Q12" i="19"/>
  <c r="P12" i="19"/>
  <c r="O12" i="19"/>
  <c r="O25" i="19" s="1"/>
  <c r="N12" i="19"/>
  <c r="M12" i="19"/>
  <c r="L12" i="19"/>
  <c r="K12" i="19"/>
  <c r="K25" i="19" s="1"/>
  <c r="K42" i="19" s="1"/>
  <c r="J12" i="19"/>
  <c r="I12" i="19"/>
  <c r="H12" i="19"/>
  <c r="G12" i="19"/>
  <c r="F12" i="19"/>
  <c r="E12" i="19"/>
  <c r="D12" i="19"/>
  <c r="C12" i="19"/>
  <c r="AA12" i="20"/>
  <c r="Y12" i="20"/>
  <c r="Y25" i="20" s="1"/>
  <c r="X12" i="20"/>
  <c r="Z12" i="20" s="1"/>
  <c r="W12" i="20"/>
  <c r="V12" i="20"/>
  <c r="U12" i="20"/>
  <c r="U25" i="20" s="1"/>
  <c r="T12" i="20"/>
  <c r="S12" i="20"/>
  <c r="R12" i="20"/>
  <c r="Q12" i="20"/>
  <c r="Q25" i="20" s="1"/>
  <c r="P12" i="20"/>
  <c r="O12" i="20"/>
  <c r="N12" i="20"/>
  <c r="M12" i="20"/>
  <c r="M25" i="20" s="1"/>
  <c r="L12" i="20"/>
  <c r="K12" i="20"/>
  <c r="J12" i="20"/>
  <c r="I12" i="20"/>
  <c r="I25" i="20" s="1"/>
  <c r="H12" i="20"/>
  <c r="G12" i="20"/>
  <c r="F12" i="20"/>
  <c r="E12" i="20"/>
  <c r="E25" i="20" s="1"/>
  <c r="D12" i="20"/>
  <c r="C12" i="20"/>
  <c r="AA12" i="21"/>
  <c r="AA25" i="21" s="1"/>
  <c r="Y12" i="21"/>
  <c r="X12" i="21"/>
  <c r="Z12" i="21" s="1"/>
  <c r="W12" i="21"/>
  <c r="W25" i="21" s="1"/>
  <c r="V12" i="21"/>
  <c r="U12" i="21"/>
  <c r="T12" i="21"/>
  <c r="S12" i="21"/>
  <c r="S25" i="21" s="1"/>
  <c r="R12" i="21"/>
  <c r="Q12" i="21"/>
  <c r="P12" i="21"/>
  <c r="O12" i="21"/>
  <c r="O25" i="21" s="1"/>
  <c r="N12" i="21"/>
  <c r="M12" i="21"/>
  <c r="L12" i="21"/>
  <c r="K12" i="21"/>
  <c r="K25" i="21" s="1"/>
  <c r="J12" i="21"/>
  <c r="I12" i="21"/>
  <c r="H12" i="21"/>
  <c r="G12" i="21"/>
  <c r="G25" i="21" s="1"/>
  <c r="F12" i="21"/>
  <c r="E12" i="21"/>
  <c r="D12" i="21"/>
  <c r="C12" i="21"/>
  <c r="C25" i="21" s="1"/>
  <c r="AA12" i="22"/>
  <c r="Z12" i="22"/>
  <c r="Y12" i="22"/>
  <c r="X12" i="22"/>
  <c r="W12" i="22"/>
  <c r="V12" i="22"/>
  <c r="U12" i="22"/>
  <c r="T12" i="22"/>
  <c r="S12" i="22"/>
  <c r="R12" i="22"/>
  <c r="Q12" i="22"/>
  <c r="Q25" i="22" s="1"/>
  <c r="P12" i="22"/>
  <c r="O12" i="22"/>
  <c r="N12" i="22"/>
  <c r="M12" i="22"/>
  <c r="M25" i="22" s="1"/>
  <c r="L12" i="22"/>
  <c r="K12" i="22"/>
  <c r="J12" i="22"/>
  <c r="I12" i="22"/>
  <c r="I25" i="22" s="1"/>
  <c r="H12" i="22"/>
  <c r="G12" i="22"/>
  <c r="F12" i="22"/>
  <c r="E12" i="22"/>
  <c r="E25" i="22" s="1"/>
  <c r="D12" i="22"/>
  <c r="C12" i="22"/>
  <c r="AA12" i="23"/>
  <c r="AA25" i="23" s="1"/>
  <c r="Y12" i="23"/>
  <c r="X12" i="23"/>
  <c r="Z12" i="23" s="1"/>
  <c r="W12" i="23"/>
  <c r="V12" i="23"/>
  <c r="U12" i="23"/>
  <c r="T12" i="23"/>
  <c r="S12" i="23"/>
  <c r="S25" i="23" s="1"/>
  <c r="R12" i="23"/>
  <c r="Q12" i="23"/>
  <c r="P12" i="23"/>
  <c r="O12" i="23"/>
  <c r="O25" i="23" s="1"/>
  <c r="N12" i="23"/>
  <c r="M12" i="23"/>
  <c r="L12" i="23"/>
  <c r="K12" i="23"/>
  <c r="K25" i="23" s="1"/>
  <c r="J12" i="23"/>
  <c r="I12" i="23"/>
  <c r="H12" i="23"/>
  <c r="G12" i="23"/>
  <c r="G25" i="23" s="1"/>
  <c r="F12" i="23"/>
  <c r="E12" i="23"/>
  <c r="D12" i="23"/>
  <c r="C12" i="23"/>
  <c r="C25" i="23" s="1"/>
  <c r="AA12" i="24"/>
  <c r="Y12" i="24"/>
  <c r="Y25" i="24" s="1"/>
  <c r="X12" i="24"/>
  <c r="Z12" i="24" s="1"/>
  <c r="W12" i="24"/>
  <c r="V12" i="24"/>
  <c r="U12" i="24"/>
  <c r="U25" i="24" s="1"/>
  <c r="T12" i="24"/>
  <c r="S12" i="24"/>
  <c r="R12" i="24"/>
  <c r="Q12" i="24"/>
  <c r="P12" i="24"/>
  <c r="O12" i="24"/>
  <c r="N12" i="24"/>
  <c r="M12" i="24"/>
  <c r="L12" i="24"/>
  <c r="K12" i="24"/>
  <c r="J12" i="24"/>
  <c r="I12" i="24"/>
  <c r="I25" i="24" s="1"/>
  <c r="H12" i="24"/>
  <c r="G12" i="24"/>
  <c r="F12" i="24"/>
  <c r="E12" i="24"/>
  <c r="E25" i="24" s="1"/>
  <c r="D12" i="24"/>
  <c r="C12" i="24"/>
  <c r="AA12" i="25"/>
  <c r="AA25" i="25" s="1"/>
  <c r="Y12" i="25"/>
  <c r="X12" i="25"/>
  <c r="Z12" i="25" s="1"/>
  <c r="W12" i="25"/>
  <c r="W25" i="25" s="1"/>
  <c r="W42" i="25" s="1"/>
  <c r="V12" i="25"/>
  <c r="U12" i="25"/>
  <c r="T12" i="25"/>
  <c r="S12" i="25"/>
  <c r="S25" i="25" s="1"/>
  <c r="R12" i="25"/>
  <c r="Q12" i="25"/>
  <c r="P12" i="25"/>
  <c r="O12" i="25"/>
  <c r="N12" i="25"/>
  <c r="M12" i="25"/>
  <c r="L12" i="25"/>
  <c r="K12" i="25"/>
  <c r="K25" i="25" s="1"/>
  <c r="K42" i="25" s="1"/>
  <c r="J12" i="25"/>
  <c r="I12" i="25"/>
  <c r="H12" i="25"/>
  <c r="G12" i="25"/>
  <c r="G25" i="25" s="1"/>
  <c r="G42" i="25" s="1"/>
  <c r="F12" i="25"/>
  <c r="E12" i="25"/>
  <c r="D12" i="25"/>
  <c r="C12" i="25"/>
  <c r="C25" i="25" s="1"/>
  <c r="AA12" i="26"/>
  <c r="Z12" i="26"/>
  <c r="Y12" i="26"/>
  <c r="Y25" i="26" s="1"/>
  <c r="Y42" i="26" s="1"/>
  <c r="X12" i="26"/>
  <c r="W12" i="26"/>
  <c r="V12" i="26"/>
  <c r="U12" i="26"/>
  <c r="U25" i="26" s="1"/>
  <c r="T12" i="26"/>
  <c r="S12" i="26"/>
  <c r="R12" i="26"/>
  <c r="Q12" i="26"/>
  <c r="Q25" i="26" s="1"/>
  <c r="P12" i="26"/>
  <c r="O12" i="26"/>
  <c r="N12" i="26"/>
  <c r="M12" i="26"/>
  <c r="M25" i="26" s="1"/>
  <c r="L12" i="26"/>
  <c r="K12" i="26"/>
  <c r="J12" i="26"/>
  <c r="I12" i="26"/>
  <c r="H12" i="26"/>
  <c r="G12" i="26"/>
  <c r="F12" i="26"/>
  <c r="E12" i="26"/>
  <c r="D12" i="26"/>
  <c r="C12" i="26"/>
  <c r="AA12" i="27"/>
  <c r="AA25" i="27" s="1"/>
  <c r="Y12" i="27"/>
  <c r="X12" i="27"/>
  <c r="Z12" i="27" s="1"/>
  <c r="W12" i="27"/>
  <c r="W25" i="27" s="1"/>
  <c r="V12" i="27"/>
  <c r="U12" i="27"/>
  <c r="T12" i="27"/>
  <c r="S12" i="27"/>
  <c r="S25" i="27" s="1"/>
  <c r="R12" i="27"/>
  <c r="Q12" i="27"/>
  <c r="P12" i="27"/>
  <c r="O12" i="27"/>
  <c r="O25" i="27" s="1"/>
  <c r="N12" i="27"/>
  <c r="M12" i="27"/>
  <c r="L12" i="27"/>
  <c r="K12" i="27"/>
  <c r="K25" i="27" s="1"/>
  <c r="J12" i="27"/>
  <c r="I12" i="27"/>
  <c r="H12" i="27"/>
  <c r="G12" i="27"/>
  <c r="F12" i="27"/>
  <c r="E12" i="27"/>
  <c r="D12" i="27"/>
  <c r="C12" i="27"/>
  <c r="AA12" i="28"/>
  <c r="Y12" i="28"/>
  <c r="X12" i="28"/>
  <c r="Z12" i="28" s="1"/>
  <c r="W12" i="28"/>
  <c r="V12" i="28"/>
  <c r="U12" i="28"/>
  <c r="T12" i="28"/>
  <c r="S12" i="28"/>
  <c r="S25" i="28" s="1"/>
  <c r="S42" i="28" s="1"/>
  <c r="R12" i="28"/>
  <c r="Q12" i="28"/>
  <c r="P12" i="28"/>
  <c r="O12" i="28"/>
  <c r="O25" i="28" s="1"/>
  <c r="O42" i="28" s="1"/>
  <c r="N12" i="28"/>
  <c r="M12" i="28"/>
  <c r="L12" i="28"/>
  <c r="K12" i="28"/>
  <c r="K25" i="28" s="1"/>
  <c r="K42" i="28" s="1"/>
  <c r="J12" i="28"/>
  <c r="I12" i="28"/>
  <c r="H12" i="28"/>
  <c r="G12" i="28"/>
  <c r="G25" i="28" s="1"/>
  <c r="G42" i="28" s="1"/>
  <c r="F12" i="28"/>
  <c r="E12" i="28"/>
  <c r="D12" i="28"/>
  <c r="C12" i="28"/>
  <c r="C25" i="28" s="1"/>
  <c r="C42" i="28" s="1"/>
  <c r="AA12" i="1"/>
  <c r="Y12" i="1"/>
  <c r="Y25" i="1" s="1"/>
  <c r="Y42" i="1" s="1"/>
  <c r="X12" i="1"/>
  <c r="Z12" i="1" s="1"/>
  <c r="W12" i="1"/>
  <c r="V12" i="1"/>
  <c r="U12" i="1"/>
  <c r="U25" i="1" s="1"/>
  <c r="U42" i="1" s="1"/>
  <c r="T12" i="1"/>
  <c r="S12" i="1"/>
  <c r="R12" i="1"/>
  <c r="Q12" i="1"/>
  <c r="P12" i="1"/>
  <c r="O12" i="1"/>
  <c r="N12" i="1"/>
  <c r="M12" i="1"/>
  <c r="M25" i="1" s="1"/>
  <c r="M42" i="1" s="1"/>
  <c r="L12" i="1"/>
  <c r="K12" i="1"/>
  <c r="J12" i="1"/>
  <c r="I12" i="1"/>
  <c r="I25" i="1" s="1"/>
  <c r="I42" i="1" s="1"/>
  <c r="H12" i="1"/>
  <c r="G12" i="1"/>
  <c r="F12" i="1"/>
  <c r="E12" i="1"/>
  <c r="E25" i="1" s="1"/>
  <c r="E42" i="1" s="1"/>
  <c r="D12" i="1"/>
  <c r="C12" i="1"/>
  <c r="O42" i="7" l="1"/>
  <c r="Q42" i="18"/>
  <c r="S42" i="25"/>
  <c r="Y42" i="12"/>
  <c r="O42" i="19"/>
  <c r="W42" i="19"/>
  <c r="W42" i="23"/>
  <c r="U42" i="20"/>
  <c r="D25" i="26"/>
  <c r="Q42" i="28"/>
  <c r="R25" i="21"/>
  <c r="R42" i="21" s="1"/>
  <c r="Y42" i="8"/>
  <c r="J25" i="28"/>
  <c r="R25" i="28"/>
  <c r="AA25" i="28"/>
  <c r="AA42" i="28" s="1"/>
  <c r="E25" i="27"/>
  <c r="E42" i="27" s="1"/>
  <c r="M25" i="27"/>
  <c r="M42" i="27" s="1"/>
  <c r="U25" i="27"/>
  <c r="U42" i="27" s="1"/>
  <c r="F25" i="26"/>
  <c r="N25" i="26"/>
  <c r="V25" i="26"/>
  <c r="H25" i="24"/>
  <c r="H42" i="24" s="1"/>
  <c r="P25" i="24"/>
  <c r="P42" i="24" s="1"/>
  <c r="X25" i="24"/>
  <c r="I25" i="23"/>
  <c r="Q25" i="23"/>
  <c r="Y25" i="23"/>
  <c r="J25" i="22"/>
  <c r="J42" i="22" s="1"/>
  <c r="R25" i="22"/>
  <c r="R42" i="22" s="1"/>
  <c r="Z24" i="22"/>
  <c r="D25" i="20"/>
  <c r="D42" i="20" s="1"/>
  <c r="L25" i="20"/>
  <c r="L42" i="20" s="1"/>
  <c r="T25" i="20"/>
  <c r="T42" i="20" s="1"/>
  <c r="E25" i="19"/>
  <c r="M25" i="19"/>
  <c r="U25" i="19"/>
  <c r="F25" i="18"/>
  <c r="F42" i="18" s="1"/>
  <c r="N25" i="18"/>
  <c r="N42" i="18" s="1"/>
  <c r="V25" i="18"/>
  <c r="V42" i="18" s="1"/>
  <c r="E25" i="15"/>
  <c r="M25" i="15"/>
  <c r="U25" i="15"/>
  <c r="I25" i="13"/>
  <c r="Q25" i="13"/>
  <c r="Y25" i="13"/>
  <c r="D25" i="10"/>
  <c r="D42" i="10" s="1"/>
  <c r="L25" i="10"/>
  <c r="L42" i="10" s="1"/>
  <c r="T25" i="10"/>
  <c r="T42" i="10" s="1"/>
  <c r="L25" i="26"/>
  <c r="T25" i="27"/>
  <c r="G42" i="24"/>
  <c r="S25" i="20"/>
  <c r="M25" i="18"/>
  <c r="K25" i="11"/>
  <c r="K42" i="11" s="1"/>
  <c r="S25" i="11"/>
  <c r="J25" i="1"/>
  <c r="R25" i="1"/>
  <c r="Z24" i="1"/>
  <c r="F25" i="27"/>
  <c r="N25" i="27"/>
  <c r="V25" i="27"/>
  <c r="G25" i="26"/>
  <c r="G42" i="26" s="1"/>
  <c r="O25" i="26"/>
  <c r="O42" i="26" s="1"/>
  <c r="W25" i="26"/>
  <c r="H25" i="25"/>
  <c r="P25" i="25"/>
  <c r="P42" i="25" s="1"/>
  <c r="J25" i="23"/>
  <c r="J42" i="23" s="1"/>
  <c r="R25" i="23"/>
  <c r="R42" i="23" s="1"/>
  <c r="C25" i="22"/>
  <c r="K25" i="22"/>
  <c r="S25" i="22"/>
  <c r="AA25" i="22"/>
  <c r="D25" i="21"/>
  <c r="L25" i="21"/>
  <c r="T25" i="21"/>
  <c r="T42" i="21" s="1"/>
  <c r="F25" i="19"/>
  <c r="F42" i="19" s="1"/>
  <c r="N25" i="19"/>
  <c r="N42" i="19" s="1"/>
  <c r="V25" i="19"/>
  <c r="V42" i="19" s="1"/>
  <c r="G25" i="18"/>
  <c r="O25" i="18"/>
  <c r="W25" i="18"/>
  <c r="F25" i="15"/>
  <c r="F42" i="15" s="1"/>
  <c r="N25" i="15"/>
  <c r="N42" i="15" s="1"/>
  <c r="V25" i="15"/>
  <c r="V42" i="15" s="1"/>
  <c r="D25" i="9"/>
  <c r="L25" i="9"/>
  <c r="T25" i="9"/>
  <c r="J25" i="4"/>
  <c r="J42" i="4" s="1"/>
  <c r="R25" i="4"/>
  <c r="R42" i="4" s="1"/>
  <c r="X25" i="2"/>
  <c r="Z34" i="21"/>
  <c r="X40" i="21"/>
  <c r="Z34" i="20"/>
  <c r="X40" i="20"/>
  <c r="Z40" i="20" s="1"/>
  <c r="Z34" i="19"/>
  <c r="X40" i="19"/>
  <c r="X40" i="18"/>
  <c r="Z40" i="18" s="1"/>
  <c r="Z34" i="18"/>
  <c r="Z34" i="16"/>
  <c r="X40" i="16"/>
  <c r="Z40" i="16" s="1"/>
  <c r="Z34" i="15"/>
  <c r="X40" i="15"/>
  <c r="Z40" i="15" s="1"/>
  <c r="T25" i="26"/>
  <c r="F42" i="24"/>
  <c r="J25" i="20"/>
  <c r="J42" i="20" s="1"/>
  <c r="H42" i="1"/>
  <c r="C25" i="20"/>
  <c r="M25" i="16"/>
  <c r="U25" i="16"/>
  <c r="E42" i="14"/>
  <c r="C25" i="1"/>
  <c r="C42" i="1" s="1"/>
  <c r="K25" i="1"/>
  <c r="K42" i="1" s="1"/>
  <c r="S25" i="1"/>
  <c r="S42" i="1" s="1"/>
  <c r="AA25" i="1"/>
  <c r="D25" i="28"/>
  <c r="D42" i="28" s="1"/>
  <c r="L25" i="28"/>
  <c r="L42" i="28" s="1"/>
  <c r="T25" i="28"/>
  <c r="T42" i="28" s="1"/>
  <c r="H25" i="26"/>
  <c r="P25" i="26"/>
  <c r="P42" i="26" s="1"/>
  <c r="X25" i="26"/>
  <c r="I25" i="25"/>
  <c r="Q25" i="25"/>
  <c r="Y25" i="25"/>
  <c r="J25" i="24"/>
  <c r="R25" i="24"/>
  <c r="Z24" i="24"/>
  <c r="D25" i="22"/>
  <c r="D42" i="22" s="1"/>
  <c r="L25" i="22"/>
  <c r="L42" i="22" s="1"/>
  <c r="T25" i="22"/>
  <c r="T42" i="22" s="1"/>
  <c r="E25" i="21"/>
  <c r="E42" i="21" s="1"/>
  <c r="M25" i="21"/>
  <c r="M42" i="21" s="1"/>
  <c r="U25" i="21"/>
  <c r="U42" i="21" s="1"/>
  <c r="F25" i="20"/>
  <c r="F42" i="20" s="1"/>
  <c r="N25" i="20"/>
  <c r="N42" i="20" s="1"/>
  <c r="V25" i="20"/>
  <c r="V42" i="20" s="1"/>
  <c r="H25" i="18"/>
  <c r="H42" i="18" s="1"/>
  <c r="P25" i="18"/>
  <c r="P42" i="18" s="1"/>
  <c r="X25" i="18"/>
  <c r="E25" i="9"/>
  <c r="M25" i="9"/>
  <c r="U25" i="9"/>
  <c r="G25" i="6"/>
  <c r="O25" i="6"/>
  <c r="O42" i="6" s="1"/>
  <c r="W25" i="6"/>
  <c r="F25" i="2"/>
  <c r="N25" i="2"/>
  <c r="V25" i="2"/>
  <c r="N42" i="24"/>
  <c r="R25" i="20"/>
  <c r="R42" i="20" s="1"/>
  <c r="D25" i="27"/>
  <c r="D42" i="27" s="1"/>
  <c r="K25" i="20"/>
  <c r="U42" i="10"/>
  <c r="D25" i="1"/>
  <c r="D42" i="1" s="1"/>
  <c r="L25" i="1"/>
  <c r="L42" i="1" s="1"/>
  <c r="T25" i="1"/>
  <c r="T42" i="1" s="1"/>
  <c r="E25" i="28"/>
  <c r="E42" i="28" s="1"/>
  <c r="M25" i="28"/>
  <c r="M42" i="28" s="1"/>
  <c r="U25" i="28"/>
  <c r="U42" i="28" s="1"/>
  <c r="H25" i="27"/>
  <c r="P25" i="27"/>
  <c r="P42" i="27" s="1"/>
  <c r="J25" i="25"/>
  <c r="J42" i="25" s="1"/>
  <c r="R25" i="25"/>
  <c r="R42" i="25" s="1"/>
  <c r="C25" i="24"/>
  <c r="K25" i="24"/>
  <c r="S25" i="24"/>
  <c r="AA25" i="24"/>
  <c r="D25" i="23"/>
  <c r="D42" i="23" s="1"/>
  <c r="L25" i="23"/>
  <c r="L42" i="23" s="1"/>
  <c r="T25" i="23"/>
  <c r="T42" i="23" s="1"/>
  <c r="F25" i="21"/>
  <c r="F42" i="21" s="1"/>
  <c r="N25" i="21"/>
  <c r="N42" i="21" s="1"/>
  <c r="V25" i="21"/>
  <c r="V42" i="21" s="1"/>
  <c r="G25" i="20"/>
  <c r="O25" i="20"/>
  <c r="W25" i="20"/>
  <c r="H25" i="19"/>
  <c r="H42" i="19" s="1"/>
  <c r="P25" i="19"/>
  <c r="P42" i="19" s="1"/>
  <c r="D25" i="17"/>
  <c r="D42" i="17" s="1"/>
  <c r="L25" i="17"/>
  <c r="L42" i="17" s="1"/>
  <c r="T25" i="17"/>
  <c r="T42" i="17" s="1"/>
  <c r="F25" i="14"/>
  <c r="F42" i="14" s="1"/>
  <c r="N25" i="14"/>
  <c r="V25" i="14"/>
  <c r="J25" i="12"/>
  <c r="J42" i="12" s="1"/>
  <c r="R25" i="12"/>
  <c r="H25" i="6"/>
  <c r="H42" i="6" s="1"/>
  <c r="P25" i="6"/>
  <c r="P42" i="6" s="1"/>
  <c r="X25" i="6"/>
  <c r="Z24" i="6"/>
  <c r="G25" i="2"/>
  <c r="O25" i="2"/>
  <c r="W25" i="2"/>
  <c r="W42" i="2" s="1"/>
  <c r="AA40" i="1"/>
  <c r="I40" i="22"/>
  <c r="I42" i="22" s="1"/>
  <c r="Q40" i="22"/>
  <c r="Q42" i="22" s="1"/>
  <c r="Y40" i="22"/>
  <c r="Y42" i="22" s="1"/>
  <c r="V42" i="24"/>
  <c r="Z25" i="22"/>
  <c r="L25" i="27"/>
  <c r="AA25" i="20"/>
  <c r="AA42" i="20" s="1"/>
  <c r="H25" i="13"/>
  <c r="Z12" i="19"/>
  <c r="M42" i="6"/>
  <c r="F25" i="28"/>
  <c r="N25" i="28"/>
  <c r="N42" i="28" s="1"/>
  <c r="V25" i="28"/>
  <c r="I25" i="27"/>
  <c r="I42" i="27" s="1"/>
  <c r="Q25" i="27"/>
  <c r="Q42" i="27" s="1"/>
  <c r="Y25" i="27"/>
  <c r="Y42" i="27" s="1"/>
  <c r="J25" i="26"/>
  <c r="R25" i="26"/>
  <c r="Z24" i="26"/>
  <c r="D25" i="24"/>
  <c r="D42" i="24" s="1"/>
  <c r="L25" i="24"/>
  <c r="L42" i="24" s="1"/>
  <c r="T25" i="24"/>
  <c r="T42" i="24" s="1"/>
  <c r="E25" i="23"/>
  <c r="M25" i="23"/>
  <c r="U25" i="23"/>
  <c r="F25" i="22"/>
  <c r="F42" i="22" s="1"/>
  <c r="N25" i="22"/>
  <c r="N42" i="22" s="1"/>
  <c r="V25" i="22"/>
  <c r="V42" i="22" s="1"/>
  <c r="H25" i="20"/>
  <c r="H42" i="20" s="1"/>
  <c r="P25" i="20"/>
  <c r="P42" i="20" s="1"/>
  <c r="X25" i="20"/>
  <c r="I25" i="19"/>
  <c r="Q25" i="19"/>
  <c r="Y25" i="19"/>
  <c r="J25" i="18"/>
  <c r="J42" i="18" s="1"/>
  <c r="R25" i="18"/>
  <c r="R42" i="18" s="1"/>
  <c r="Z24" i="18"/>
  <c r="E25" i="17"/>
  <c r="G25" i="14"/>
  <c r="O25" i="14"/>
  <c r="W25" i="14"/>
  <c r="X40" i="17"/>
  <c r="Z40" i="17" s="1"/>
  <c r="J25" i="21"/>
  <c r="J42" i="21" s="1"/>
  <c r="P25" i="13"/>
  <c r="Z12" i="17"/>
  <c r="Z12" i="16"/>
  <c r="W42" i="11"/>
  <c r="F25" i="1"/>
  <c r="N25" i="1"/>
  <c r="V25" i="1"/>
  <c r="W25" i="28"/>
  <c r="W42" i="28" s="1"/>
  <c r="J25" i="27"/>
  <c r="R25" i="27"/>
  <c r="C25" i="26"/>
  <c r="C42" i="26" s="1"/>
  <c r="K25" i="26"/>
  <c r="K42" i="26" s="1"/>
  <c r="S25" i="26"/>
  <c r="AA25" i="26"/>
  <c r="D25" i="25"/>
  <c r="L25" i="25"/>
  <c r="L42" i="25" s="1"/>
  <c r="T25" i="25"/>
  <c r="F25" i="23"/>
  <c r="F42" i="23" s="1"/>
  <c r="N25" i="23"/>
  <c r="N42" i="23" s="1"/>
  <c r="V25" i="23"/>
  <c r="V42" i="23" s="1"/>
  <c r="G25" i="22"/>
  <c r="O25" i="22"/>
  <c r="W25" i="22"/>
  <c r="H25" i="21"/>
  <c r="H42" i="21" s="1"/>
  <c r="P25" i="21"/>
  <c r="P42" i="21" s="1"/>
  <c r="J25" i="19"/>
  <c r="J42" i="19" s="1"/>
  <c r="R25" i="19"/>
  <c r="R42" i="19" s="1"/>
  <c r="C25" i="18"/>
  <c r="C42" i="18" s="1"/>
  <c r="K25" i="18"/>
  <c r="S25" i="18"/>
  <c r="AA25" i="18"/>
  <c r="D25" i="16"/>
  <c r="D42" i="16" s="1"/>
  <c r="L25" i="16"/>
  <c r="L42" i="16" s="1"/>
  <c r="T25" i="16"/>
  <c r="T42" i="16" s="1"/>
  <c r="J25" i="11"/>
  <c r="J42" i="11" s="1"/>
  <c r="R25" i="11"/>
  <c r="R42" i="11" s="1"/>
  <c r="F25" i="8"/>
  <c r="N25" i="8"/>
  <c r="V25" i="8"/>
  <c r="H25" i="5"/>
  <c r="P25" i="5"/>
  <c r="D40" i="21"/>
  <c r="T40" i="21"/>
  <c r="M25" i="17"/>
  <c r="U25" i="17"/>
  <c r="F25" i="16"/>
  <c r="F42" i="16" s="1"/>
  <c r="N25" i="16"/>
  <c r="N42" i="16" s="1"/>
  <c r="V25" i="16"/>
  <c r="V42" i="16" s="1"/>
  <c r="P25" i="14"/>
  <c r="P42" i="14" s="1"/>
  <c r="X25" i="14"/>
  <c r="J25" i="13"/>
  <c r="R25" i="13"/>
  <c r="R42" i="13" s="1"/>
  <c r="C25" i="12"/>
  <c r="K25" i="12"/>
  <c r="S25" i="12"/>
  <c r="AA25" i="12"/>
  <c r="D25" i="11"/>
  <c r="L25" i="11"/>
  <c r="T25" i="11"/>
  <c r="F25" i="9"/>
  <c r="F42" i="9" s="1"/>
  <c r="N25" i="9"/>
  <c r="N42" i="9" s="1"/>
  <c r="V25" i="9"/>
  <c r="V42" i="9" s="1"/>
  <c r="G25" i="8"/>
  <c r="O25" i="8"/>
  <c r="W25" i="8"/>
  <c r="H25" i="7"/>
  <c r="P25" i="7"/>
  <c r="J25" i="5"/>
  <c r="J42" i="5" s="1"/>
  <c r="R25" i="5"/>
  <c r="R42" i="5" s="1"/>
  <c r="C25" i="4"/>
  <c r="K25" i="4"/>
  <c r="S25" i="4"/>
  <c r="AA25" i="4"/>
  <c r="D25" i="3"/>
  <c r="L25" i="3"/>
  <c r="T25" i="3"/>
  <c r="T42" i="3" s="1"/>
  <c r="Z34" i="12"/>
  <c r="X40" i="12"/>
  <c r="Z40" i="12" s="1"/>
  <c r="F40" i="28"/>
  <c r="N40" i="28"/>
  <c r="V40" i="28"/>
  <c r="J40" i="27"/>
  <c r="R40" i="27"/>
  <c r="J40" i="24"/>
  <c r="R40" i="24"/>
  <c r="X40" i="23"/>
  <c r="Z40" i="23" s="1"/>
  <c r="F40" i="6"/>
  <c r="N40" i="6"/>
  <c r="V40" i="6"/>
  <c r="F25" i="17"/>
  <c r="F42" i="17" s="1"/>
  <c r="N25" i="17"/>
  <c r="N42" i="17" s="1"/>
  <c r="V25" i="17"/>
  <c r="V42" i="17" s="1"/>
  <c r="G25" i="16"/>
  <c r="O25" i="16"/>
  <c r="W25" i="16"/>
  <c r="H25" i="15"/>
  <c r="H42" i="15" s="1"/>
  <c r="P25" i="15"/>
  <c r="P42" i="15" s="1"/>
  <c r="Q25" i="14"/>
  <c r="Y25" i="14"/>
  <c r="D25" i="12"/>
  <c r="D42" i="12" s="1"/>
  <c r="L25" i="12"/>
  <c r="T25" i="12"/>
  <c r="E25" i="11"/>
  <c r="M25" i="11"/>
  <c r="U25" i="11"/>
  <c r="U42" i="11" s="1"/>
  <c r="F25" i="10"/>
  <c r="N25" i="10"/>
  <c r="V25" i="10"/>
  <c r="V42" i="10" s="1"/>
  <c r="H25" i="8"/>
  <c r="H42" i="8" s="1"/>
  <c r="P25" i="8"/>
  <c r="P42" i="8" s="1"/>
  <c r="X25" i="8"/>
  <c r="I25" i="7"/>
  <c r="Q25" i="7"/>
  <c r="Y25" i="7"/>
  <c r="J25" i="6"/>
  <c r="R25" i="6"/>
  <c r="R42" i="6" s="1"/>
  <c r="D25" i="4"/>
  <c r="D42" i="4" s="1"/>
  <c r="L25" i="4"/>
  <c r="L42" i="4" s="1"/>
  <c r="T25" i="4"/>
  <c r="T42" i="4" s="1"/>
  <c r="E25" i="3"/>
  <c r="M25" i="3"/>
  <c r="U25" i="3"/>
  <c r="J40" i="16"/>
  <c r="R40" i="16"/>
  <c r="Z34" i="8"/>
  <c r="X40" i="8"/>
  <c r="Z40" i="8" s="1"/>
  <c r="F40" i="1"/>
  <c r="N40" i="1"/>
  <c r="V40" i="1"/>
  <c r="C40" i="27"/>
  <c r="C42" i="27" s="1"/>
  <c r="K40" i="27"/>
  <c r="K42" i="27" s="1"/>
  <c r="S40" i="27"/>
  <c r="S42" i="27" s="1"/>
  <c r="AA40" i="27"/>
  <c r="AA42" i="27" s="1"/>
  <c r="C40" i="24"/>
  <c r="K40" i="24"/>
  <c r="S40" i="24"/>
  <c r="AA40" i="24"/>
  <c r="I40" i="20"/>
  <c r="I42" i="20" s="1"/>
  <c r="Q40" i="20"/>
  <c r="Q42" i="20" s="1"/>
  <c r="Y40" i="20"/>
  <c r="Y42" i="20" s="1"/>
  <c r="E40" i="19"/>
  <c r="M40" i="19"/>
  <c r="U40" i="19"/>
  <c r="C40" i="17"/>
  <c r="C42" i="17" s="1"/>
  <c r="K40" i="17"/>
  <c r="K42" i="17" s="1"/>
  <c r="S40" i="17"/>
  <c r="S42" i="17" s="1"/>
  <c r="I40" i="14"/>
  <c r="I42" i="14" s="1"/>
  <c r="Q40" i="14"/>
  <c r="Y40" i="14"/>
  <c r="E40" i="11"/>
  <c r="M40" i="11"/>
  <c r="U40" i="11"/>
  <c r="H25" i="16"/>
  <c r="H42" i="16" s="1"/>
  <c r="P25" i="16"/>
  <c r="P42" i="16" s="1"/>
  <c r="X25" i="16"/>
  <c r="I25" i="15"/>
  <c r="I42" i="15" s="1"/>
  <c r="Q25" i="15"/>
  <c r="Y25" i="15"/>
  <c r="J25" i="14"/>
  <c r="R25" i="14"/>
  <c r="Z24" i="14"/>
  <c r="D25" i="13"/>
  <c r="D42" i="13" s="1"/>
  <c r="L25" i="13"/>
  <c r="L42" i="13" s="1"/>
  <c r="T25" i="13"/>
  <c r="T42" i="13" s="1"/>
  <c r="F25" i="11"/>
  <c r="F42" i="11" s="1"/>
  <c r="N25" i="11"/>
  <c r="N42" i="11" s="1"/>
  <c r="V25" i="11"/>
  <c r="V42" i="11" s="1"/>
  <c r="G25" i="10"/>
  <c r="O25" i="10"/>
  <c r="W25" i="10"/>
  <c r="H25" i="9"/>
  <c r="P25" i="9"/>
  <c r="J25" i="7"/>
  <c r="J42" i="7" s="1"/>
  <c r="R25" i="7"/>
  <c r="R42" i="7" s="1"/>
  <c r="C25" i="6"/>
  <c r="K25" i="6"/>
  <c r="S25" i="6"/>
  <c r="AA25" i="6"/>
  <c r="D25" i="5"/>
  <c r="L25" i="5"/>
  <c r="T25" i="5"/>
  <c r="J25" i="2"/>
  <c r="R25" i="2"/>
  <c r="L40" i="21"/>
  <c r="Z34" i="10"/>
  <c r="Z34" i="4"/>
  <c r="X40" i="4"/>
  <c r="Z40" i="4" s="1"/>
  <c r="G40" i="1"/>
  <c r="G42" i="1" s="1"/>
  <c r="O40" i="1"/>
  <c r="O42" i="1" s="1"/>
  <c r="W40" i="1"/>
  <c r="W42" i="1" s="1"/>
  <c r="H40" i="28"/>
  <c r="H42" i="28" s="1"/>
  <c r="P40" i="28"/>
  <c r="P42" i="28" s="1"/>
  <c r="J40" i="26"/>
  <c r="R40" i="26"/>
  <c r="AA40" i="26"/>
  <c r="J40" i="14"/>
  <c r="R40" i="14"/>
  <c r="J40" i="8"/>
  <c r="R40" i="8"/>
  <c r="H25" i="17"/>
  <c r="H42" i="17" s="1"/>
  <c r="P25" i="17"/>
  <c r="P42" i="17" s="1"/>
  <c r="J25" i="15"/>
  <c r="J42" i="15" s="1"/>
  <c r="R25" i="15"/>
  <c r="R42" i="15" s="1"/>
  <c r="C25" i="14"/>
  <c r="C42" i="14" s="1"/>
  <c r="K25" i="14"/>
  <c r="AA25" i="14"/>
  <c r="E25" i="13"/>
  <c r="M25" i="13"/>
  <c r="U25" i="13"/>
  <c r="F25" i="12"/>
  <c r="N25" i="12"/>
  <c r="V25" i="12"/>
  <c r="H25" i="10"/>
  <c r="H42" i="10" s="1"/>
  <c r="P25" i="10"/>
  <c r="P42" i="10" s="1"/>
  <c r="X25" i="10"/>
  <c r="I25" i="9"/>
  <c r="Q25" i="9"/>
  <c r="Y25" i="9"/>
  <c r="J25" i="8"/>
  <c r="J42" i="8" s="1"/>
  <c r="R25" i="8"/>
  <c r="R42" i="8" s="1"/>
  <c r="Z24" i="8"/>
  <c r="D25" i="6"/>
  <c r="D42" i="6" s="1"/>
  <c r="L25" i="6"/>
  <c r="L42" i="6" s="1"/>
  <c r="T25" i="6"/>
  <c r="T42" i="6" s="1"/>
  <c r="E25" i="5"/>
  <c r="M25" i="5"/>
  <c r="U25" i="5"/>
  <c r="F25" i="4"/>
  <c r="F42" i="4" s="1"/>
  <c r="N25" i="4"/>
  <c r="V25" i="4"/>
  <c r="C25" i="2"/>
  <c r="K25" i="2"/>
  <c r="S25" i="2"/>
  <c r="AA25" i="2"/>
  <c r="Z34" i="6"/>
  <c r="Z34" i="2"/>
  <c r="X40" i="2"/>
  <c r="H40" i="1"/>
  <c r="P40" i="1"/>
  <c r="P42" i="1" s="1"/>
  <c r="X40" i="1"/>
  <c r="Z40" i="1" s="1"/>
  <c r="I40" i="28"/>
  <c r="I42" i="28" s="1"/>
  <c r="Q40" i="28"/>
  <c r="Y40" i="28"/>
  <c r="Y42" i="28" s="1"/>
  <c r="S40" i="26"/>
  <c r="C40" i="23"/>
  <c r="C42" i="23" s="1"/>
  <c r="K40" i="23"/>
  <c r="K42" i="23" s="1"/>
  <c r="S40" i="23"/>
  <c r="S42" i="23" s="1"/>
  <c r="I40" i="18"/>
  <c r="I42" i="18" s="1"/>
  <c r="Q40" i="18"/>
  <c r="Y40" i="18"/>
  <c r="Y42" i="18" s="1"/>
  <c r="E40" i="17"/>
  <c r="M40" i="17"/>
  <c r="U40" i="17"/>
  <c r="C40" i="14"/>
  <c r="K40" i="14"/>
  <c r="S40" i="14"/>
  <c r="S42" i="14" s="1"/>
  <c r="AA40" i="14"/>
  <c r="C40" i="8"/>
  <c r="K40" i="8"/>
  <c r="S40" i="8"/>
  <c r="AA40" i="8"/>
  <c r="I25" i="17"/>
  <c r="Q25" i="17"/>
  <c r="Y25" i="17"/>
  <c r="J25" i="16"/>
  <c r="J42" i="16" s="1"/>
  <c r="R25" i="16"/>
  <c r="Z24" i="16"/>
  <c r="L25" i="14"/>
  <c r="L42" i="14" s="1"/>
  <c r="T25" i="14"/>
  <c r="T42" i="14" s="1"/>
  <c r="F25" i="13"/>
  <c r="N25" i="13"/>
  <c r="V25" i="13"/>
  <c r="G25" i="12"/>
  <c r="O25" i="12"/>
  <c r="W25" i="12"/>
  <c r="H25" i="11"/>
  <c r="H42" i="11" s="1"/>
  <c r="P25" i="11"/>
  <c r="J25" i="9"/>
  <c r="J42" i="9" s="1"/>
  <c r="R25" i="9"/>
  <c r="R42" i="9" s="1"/>
  <c r="C25" i="8"/>
  <c r="K25" i="8"/>
  <c r="K42" i="8" s="1"/>
  <c r="S25" i="8"/>
  <c r="AA25" i="8"/>
  <c r="AA42" i="8" s="1"/>
  <c r="D25" i="7"/>
  <c r="L25" i="7"/>
  <c r="T25" i="7"/>
  <c r="F25" i="5"/>
  <c r="F42" i="5" s="1"/>
  <c r="N25" i="5"/>
  <c r="N42" i="5" s="1"/>
  <c r="V25" i="5"/>
  <c r="V42" i="5" s="1"/>
  <c r="G25" i="4"/>
  <c r="O25" i="4"/>
  <c r="W25" i="4"/>
  <c r="W42" i="4" s="1"/>
  <c r="H25" i="3"/>
  <c r="P25" i="3"/>
  <c r="L40" i="12"/>
  <c r="T40" i="12"/>
  <c r="J40" i="28"/>
  <c r="R40" i="28"/>
  <c r="D40" i="26"/>
  <c r="L40" i="26"/>
  <c r="T40" i="26"/>
  <c r="J40" i="13"/>
  <c r="R40" i="13"/>
  <c r="AA40" i="13"/>
  <c r="AA42" i="13" s="1"/>
  <c r="J40" i="12"/>
  <c r="R40" i="12"/>
  <c r="E40" i="9"/>
  <c r="M40" i="9"/>
  <c r="U40" i="9"/>
  <c r="J25" i="17"/>
  <c r="J42" i="17" s="1"/>
  <c r="R25" i="17"/>
  <c r="R42" i="17" s="1"/>
  <c r="C25" i="16"/>
  <c r="K25" i="16"/>
  <c r="S25" i="16"/>
  <c r="AA25" i="16"/>
  <c r="D25" i="15"/>
  <c r="D42" i="15" s="1"/>
  <c r="L25" i="15"/>
  <c r="L42" i="15" s="1"/>
  <c r="T25" i="15"/>
  <c r="T42" i="15" s="1"/>
  <c r="M25" i="14"/>
  <c r="U25" i="14"/>
  <c r="U42" i="14" s="1"/>
  <c r="H25" i="12"/>
  <c r="H42" i="12" s="1"/>
  <c r="P25" i="12"/>
  <c r="P42" i="12" s="1"/>
  <c r="X25" i="12"/>
  <c r="I25" i="11"/>
  <c r="I42" i="11" s="1"/>
  <c r="Q25" i="11"/>
  <c r="Y25" i="11"/>
  <c r="J25" i="10"/>
  <c r="R25" i="10"/>
  <c r="Z24" i="10"/>
  <c r="D25" i="8"/>
  <c r="D42" i="8" s="1"/>
  <c r="L25" i="8"/>
  <c r="L42" i="8" s="1"/>
  <c r="T25" i="8"/>
  <c r="T42" i="8" s="1"/>
  <c r="E25" i="7"/>
  <c r="M25" i="7"/>
  <c r="U25" i="7"/>
  <c r="F25" i="6"/>
  <c r="F42" i="6" s="1"/>
  <c r="N25" i="6"/>
  <c r="N42" i="6" s="1"/>
  <c r="V25" i="6"/>
  <c r="V42" i="6" s="1"/>
  <c r="H25" i="4"/>
  <c r="H42" i="4" s="1"/>
  <c r="P25" i="4"/>
  <c r="P42" i="4" s="1"/>
  <c r="X25" i="4"/>
  <c r="I25" i="3"/>
  <c r="Q25" i="3"/>
  <c r="Y25" i="3"/>
  <c r="Z34" i="28"/>
  <c r="Z34" i="24"/>
  <c r="X40" i="24"/>
  <c r="Z40" i="24" s="1"/>
  <c r="H40" i="22"/>
  <c r="H42" i="22" s="1"/>
  <c r="X40" i="22"/>
  <c r="Z40" i="22" s="1"/>
  <c r="J40" i="1"/>
  <c r="R40" i="1"/>
  <c r="Z39" i="1"/>
  <c r="E40" i="23"/>
  <c r="M40" i="23"/>
  <c r="U40" i="23"/>
  <c r="C40" i="21"/>
  <c r="C42" i="21" s="1"/>
  <c r="K40" i="21"/>
  <c r="K42" i="21" s="1"/>
  <c r="S40" i="21"/>
  <c r="S42" i="21" s="1"/>
  <c r="I40" i="16"/>
  <c r="I42" i="16" s="1"/>
  <c r="Q40" i="16"/>
  <c r="Q42" i="16" s="1"/>
  <c r="Y40" i="16"/>
  <c r="Y42" i="16" s="1"/>
  <c r="E40" i="15"/>
  <c r="M40" i="15"/>
  <c r="U40" i="15"/>
  <c r="C40" i="13"/>
  <c r="C42" i="13" s="1"/>
  <c r="K40" i="13"/>
  <c r="K42" i="13" s="1"/>
  <c r="S40" i="13"/>
  <c r="S42" i="13" s="1"/>
  <c r="C40" i="12"/>
  <c r="K40" i="12"/>
  <c r="S40" i="12"/>
  <c r="AA40" i="12"/>
  <c r="I40" i="5"/>
  <c r="I42" i="5" s="1"/>
  <c r="Q40" i="5"/>
  <c r="Q42" i="5" s="1"/>
  <c r="Y40" i="5"/>
  <c r="Y42" i="5" s="1"/>
  <c r="D40" i="27"/>
  <c r="L40" i="27"/>
  <c r="T40" i="27"/>
  <c r="E40" i="26"/>
  <c r="E42" i="26" s="1"/>
  <c r="M40" i="26"/>
  <c r="M42" i="26" s="1"/>
  <c r="U40" i="26"/>
  <c r="U42" i="26" s="1"/>
  <c r="H40" i="25"/>
  <c r="E40" i="24"/>
  <c r="E42" i="24" s="1"/>
  <c r="M40" i="24"/>
  <c r="M42" i="24" s="1"/>
  <c r="U40" i="24"/>
  <c r="U42" i="24" s="1"/>
  <c r="C40" i="22"/>
  <c r="K40" i="22"/>
  <c r="S40" i="22"/>
  <c r="AA40" i="22"/>
  <c r="C40" i="20"/>
  <c r="K40" i="20"/>
  <c r="S40" i="20"/>
  <c r="AA40" i="20"/>
  <c r="C40" i="18"/>
  <c r="K40" i="18"/>
  <c r="S40" i="18"/>
  <c r="AA40" i="18"/>
  <c r="C40" i="16"/>
  <c r="K40" i="16"/>
  <c r="S40" i="16"/>
  <c r="AA40" i="16"/>
  <c r="L40" i="14"/>
  <c r="E40" i="13"/>
  <c r="M40" i="13"/>
  <c r="U40" i="13"/>
  <c r="E40" i="12"/>
  <c r="E42" i="12" s="1"/>
  <c r="M40" i="12"/>
  <c r="M42" i="12" s="1"/>
  <c r="U40" i="12"/>
  <c r="U42" i="12" s="1"/>
  <c r="E40" i="10"/>
  <c r="E42" i="10" s="1"/>
  <c r="M40" i="10"/>
  <c r="M42" i="10" s="1"/>
  <c r="U40" i="10"/>
  <c r="H40" i="9"/>
  <c r="P40" i="9"/>
  <c r="AA40" i="7"/>
  <c r="AA42" i="7" s="1"/>
  <c r="G40" i="6"/>
  <c r="O40" i="6"/>
  <c r="W40" i="6"/>
  <c r="C40" i="4"/>
  <c r="K40" i="4"/>
  <c r="S40" i="4"/>
  <c r="AA40" i="4"/>
  <c r="F40" i="2"/>
  <c r="N40" i="2"/>
  <c r="V40" i="2"/>
  <c r="F40" i="26"/>
  <c r="N40" i="26"/>
  <c r="V40" i="26"/>
  <c r="I40" i="25"/>
  <c r="Q40" i="25"/>
  <c r="Y40" i="25"/>
  <c r="F40" i="24"/>
  <c r="N40" i="24"/>
  <c r="V40" i="24"/>
  <c r="G40" i="23"/>
  <c r="G42" i="23" s="1"/>
  <c r="O40" i="23"/>
  <c r="O42" i="23" s="1"/>
  <c r="W40" i="23"/>
  <c r="G40" i="21"/>
  <c r="G42" i="21" s="1"/>
  <c r="O40" i="21"/>
  <c r="O42" i="21" s="1"/>
  <c r="W40" i="21"/>
  <c r="W42" i="21" s="1"/>
  <c r="G40" i="19"/>
  <c r="G42" i="19" s="1"/>
  <c r="O40" i="19"/>
  <c r="W40" i="19"/>
  <c r="G40" i="17"/>
  <c r="G42" i="17" s="1"/>
  <c r="O40" i="17"/>
  <c r="O42" i="17" s="1"/>
  <c r="W40" i="17"/>
  <c r="W42" i="17" s="1"/>
  <c r="E40" i="14"/>
  <c r="M40" i="14"/>
  <c r="F40" i="13"/>
  <c r="N40" i="13"/>
  <c r="V40" i="13"/>
  <c r="F40" i="12"/>
  <c r="N40" i="12"/>
  <c r="V40" i="12"/>
  <c r="I40" i="11"/>
  <c r="Q40" i="11"/>
  <c r="Y40" i="11"/>
  <c r="F40" i="10"/>
  <c r="N40" i="10"/>
  <c r="V40" i="10"/>
  <c r="I40" i="9"/>
  <c r="Q40" i="9"/>
  <c r="Y40" i="9"/>
  <c r="C40" i="7"/>
  <c r="C42" i="7" s="1"/>
  <c r="K40" i="7"/>
  <c r="K42" i="7" s="1"/>
  <c r="S40" i="7"/>
  <c r="S42" i="7" s="1"/>
  <c r="G40" i="2"/>
  <c r="O40" i="2"/>
  <c r="W40" i="2"/>
  <c r="F40" i="27"/>
  <c r="N40" i="27"/>
  <c r="V40" i="27"/>
  <c r="W40" i="26"/>
  <c r="AA40" i="25"/>
  <c r="AA42" i="25" s="1"/>
  <c r="G40" i="24"/>
  <c r="O40" i="24"/>
  <c r="O42" i="24" s="1"/>
  <c r="W40" i="24"/>
  <c r="W42" i="24" s="1"/>
  <c r="E40" i="22"/>
  <c r="E42" i="22" s="1"/>
  <c r="M40" i="22"/>
  <c r="M42" i="22" s="1"/>
  <c r="U40" i="22"/>
  <c r="U42" i="22" s="1"/>
  <c r="E40" i="20"/>
  <c r="E42" i="20" s="1"/>
  <c r="M40" i="20"/>
  <c r="M42" i="20" s="1"/>
  <c r="U40" i="20"/>
  <c r="E40" i="18"/>
  <c r="E42" i="18" s="1"/>
  <c r="M40" i="18"/>
  <c r="U40" i="18"/>
  <c r="U42" i="18" s="1"/>
  <c r="E40" i="16"/>
  <c r="E42" i="16" s="1"/>
  <c r="M40" i="16"/>
  <c r="U40" i="16"/>
  <c r="N40" i="14"/>
  <c r="V40" i="14"/>
  <c r="G40" i="13"/>
  <c r="G42" i="13" s="1"/>
  <c r="O40" i="13"/>
  <c r="O42" i="13" s="1"/>
  <c r="W40" i="13"/>
  <c r="W42" i="13" s="1"/>
  <c r="G40" i="12"/>
  <c r="O40" i="12"/>
  <c r="W40" i="12"/>
  <c r="AA40" i="11"/>
  <c r="AA42" i="11" s="1"/>
  <c r="G40" i="10"/>
  <c r="O40" i="10"/>
  <c r="W40" i="10"/>
  <c r="D40" i="7"/>
  <c r="L40" i="7"/>
  <c r="T40" i="7"/>
  <c r="C40" i="3"/>
  <c r="C42" i="3" s="1"/>
  <c r="K40" i="3"/>
  <c r="K42" i="3" s="1"/>
  <c r="S40" i="3"/>
  <c r="S42" i="3" s="1"/>
  <c r="G40" i="27"/>
  <c r="G42" i="27" s="1"/>
  <c r="O40" i="27"/>
  <c r="O42" i="27" s="1"/>
  <c r="W40" i="27"/>
  <c r="W42" i="27" s="1"/>
  <c r="H40" i="26"/>
  <c r="P40" i="26"/>
  <c r="C40" i="25"/>
  <c r="C42" i="25" s="1"/>
  <c r="S40" i="25"/>
  <c r="I40" i="23"/>
  <c r="Q40" i="23"/>
  <c r="Y40" i="23"/>
  <c r="I40" i="21"/>
  <c r="I42" i="21" s="1"/>
  <c r="Q40" i="21"/>
  <c r="Q42" i="21" s="1"/>
  <c r="Y40" i="21"/>
  <c r="Y42" i="21" s="1"/>
  <c r="I40" i="19"/>
  <c r="Q40" i="19"/>
  <c r="Y40" i="19"/>
  <c r="I40" i="17"/>
  <c r="Q40" i="17"/>
  <c r="Y40" i="17"/>
  <c r="I40" i="15"/>
  <c r="Q40" i="15"/>
  <c r="Y40" i="15"/>
  <c r="G40" i="14"/>
  <c r="O40" i="14"/>
  <c r="W40" i="14"/>
  <c r="H40" i="13"/>
  <c r="P40" i="13"/>
  <c r="C40" i="11"/>
  <c r="C42" i="11" s="1"/>
  <c r="K40" i="11"/>
  <c r="S40" i="11"/>
  <c r="E40" i="7"/>
  <c r="M40" i="7"/>
  <c r="U40" i="7"/>
  <c r="G40" i="5"/>
  <c r="G42" i="5" s="1"/>
  <c r="O40" i="5"/>
  <c r="O42" i="5" s="1"/>
  <c r="W40" i="5"/>
  <c r="W42" i="5" s="1"/>
  <c r="D40" i="3"/>
  <c r="L40" i="3"/>
  <c r="T40" i="3"/>
  <c r="H40" i="27"/>
  <c r="P40" i="27"/>
  <c r="X40" i="27"/>
  <c r="Z40" i="27" s="1"/>
  <c r="I40" i="26"/>
  <c r="I42" i="26" s="1"/>
  <c r="Q40" i="26"/>
  <c r="Q42" i="26" s="1"/>
  <c r="D40" i="25"/>
  <c r="T40" i="25"/>
  <c r="I40" i="24"/>
  <c r="I42" i="24" s="1"/>
  <c r="Q40" i="24"/>
  <c r="Q42" i="24" s="1"/>
  <c r="Y40" i="24"/>
  <c r="Y42" i="24" s="1"/>
  <c r="AA40" i="23"/>
  <c r="AA42" i="23" s="1"/>
  <c r="G40" i="22"/>
  <c r="O40" i="22"/>
  <c r="W40" i="22"/>
  <c r="AA40" i="21"/>
  <c r="AA42" i="21" s="1"/>
  <c r="G40" i="20"/>
  <c r="O40" i="20"/>
  <c r="W40" i="20"/>
  <c r="AA40" i="19"/>
  <c r="AA42" i="19" s="1"/>
  <c r="G40" i="18"/>
  <c r="O40" i="18"/>
  <c r="W40" i="18"/>
  <c r="AA40" i="17"/>
  <c r="AA42" i="17" s="1"/>
  <c r="G40" i="16"/>
  <c r="O40" i="16"/>
  <c r="W40" i="16"/>
  <c r="X40" i="14"/>
  <c r="I40" i="13"/>
  <c r="Q40" i="13"/>
  <c r="Y40" i="13"/>
  <c r="I40" i="12"/>
  <c r="I42" i="12" s="1"/>
  <c r="Q40" i="12"/>
  <c r="Q42" i="12" s="1"/>
  <c r="Y40" i="12"/>
  <c r="D40" i="11"/>
  <c r="L40" i="11"/>
  <c r="T40" i="11"/>
  <c r="I40" i="8"/>
  <c r="I42" i="8" s="1"/>
  <c r="Q40" i="8"/>
  <c r="Q42" i="8" s="1"/>
  <c r="Y40" i="8"/>
  <c r="H40" i="5"/>
  <c r="P40" i="5"/>
  <c r="E40" i="3"/>
  <c r="M40" i="3"/>
  <c r="U40" i="3"/>
  <c r="I40" i="10"/>
  <c r="I42" i="10" s="1"/>
  <c r="Q40" i="10"/>
  <c r="Q42" i="10" s="1"/>
  <c r="Y40" i="10"/>
  <c r="Y42" i="10" s="1"/>
  <c r="AA40" i="9"/>
  <c r="AA42" i="9" s="1"/>
  <c r="E40" i="8"/>
  <c r="E42" i="8" s="1"/>
  <c r="M40" i="8"/>
  <c r="M42" i="8" s="1"/>
  <c r="U40" i="8"/>
  <c r="U42" i="8" s="1"/>
  <c r="I40" i="6"/>
  <c r="I42" i="6" s="1"/>
  <c r="Q40" i="6"/>
  <c r="Q42" i="6" s="1"/>
  <c r="Y40" i="6"/>
  <c r="Y42" i="6" s="1"/>
  <c r="AA40" i="5"/>
  <c r="AA42" i="5" s="1"/>
  <c r="E40" i="4"/>
  <c r="E42" i="4" s="1"/>
  <c r="M40" i="4"/>
  <c r="M42" i="4" s="1"/>
  <c r="U40" i="4"/>
  <c r="U42" i="4" s="1"/>
  <c r="I40" i="2"/>
  <c r="I42" i="2" s="1"/>
  <c r="Q40" i="2"/>
  <c r="Q42" i="2" s="1"/>
  <c r="Y40" i="2"/>
  <c r="Y42" i="2" s="1"/>
  <c r="G40" i="11"/>
  <c r="G42" i="11" s="1"/>
  <c r="O40" i="11"/>
  <c r="O42" i="11" s="1"/>
  <c r="W40" i="11"/>
  <c r="J40" i="10"/>
  <c r="R40" i="10"/>
  <c r="C40" i="9"/>
  <c r="C42" i="9" s="1"/>
  <c r="K40" i="9"/>
  <c r="K42" i="9" s="1"/>
  <c r="S40" i="9"/>
  <c r="S42" i="9" s="1"/>
  <c r="F40" i="8"/>
  <c r="N40" i="8"/>
  <c r="V40" i="8"/>
  <c r="G40" i="7"/>
  <c r="G42" i="7" s="1"/>
  <c r="O40" i="7"/>
  <c r="W40" i="7"/>
  <c r="W42" i="7" s="1"/>
  <c r="J40" i="6"/>
  <c r="R40" i="6"/>
  <c r="C40" i="5"/>
  <c r="C42" i="5" s="1"/>
  <c r="K40" i="5"/>
  <c r="K42" i="5" s="1"/>
  <c r="S40" i="5"/>
  <c r="S42" i="5" s="1"/>
  <c r="F40" i="4"/>
  <c r="N40" i="4"/>
  <c r="V40" i="4"/>
  <c r="G40" i="3"/>
  <c r="G42" i="3" s="1"/>
  <c r="O40" i="3"/>
  <c r="O42" i="3" s="1"/>
  <c r="W40" i="3"/>
  <c r="W42" i="3" s="1"/>
  <c r="J40" i="2"/>
  <c r="R40" i="2"/>
  <c r="H40" i="11"/>
  <c r="P40" i="11"/>
  <c r="C40" i="10"/>
  <c r="C42" i="10" s="1"/>
  <c r="K40" i="10"/>
  <c r="K42" i="10" s="1"/>
  <c r="S40" i="10"/>
  <c r="S42" i="10" s="1"/>
  <c r="AA40" i="10"/>
  <c r="AA42" i="10" s="1"/>
  <c r="D40" i="9"/>
  <c r="L40" i="9"/>
  <c r="T40" i="9"/>
  <c r="G40" i="8"/>
  <c r="O40" i="8"/>
  <c r="W40" i="8"/>
  <c r="H40" i="7"/>
  <c r="P40" i="7"/>
  <c r="C40" i="6"/>
  <c r="K40" i="6"/>
  <c r="S40" i="6"/>
  <c r="AA40" i="6"/>
  <c r="D40" i="5"/>
  <c r="L40" i="5"/>
  <c r="T40" i="5"/>
  <c r="G40" i="4"/>
  <c r="O40" i="4"/>
  <c r="W40" i="4"/>
  <c r="H40" i="3"/>
  <c r="P40" i="3"/>
  <c r="C40" i="2"/>
  <c r="K40" i="2"/>
  <c r="S40" i="2"/>
  <c r="AA40" i="2"/>
  <c r="I40" i="7"/>
  <c r="Q40" i="7"/>
  <c r="Y40" i="7"/>
  <c r="E40" i="5"/>
  <c r="M40" i="5"/>
  <c r="U40" i="5"/>
  <c r="I40" i="3"/>
  <c r="Q40" i="3"/>
  <c r="Y40" i="3"/>
  <c r="E40" i="6"/>
  <c r="E42" i="6" s="1"/>
  <c r="M40" i="6"/>
  <c r="U40" i="6"/>
  <c r="U42" i="6" s="1"/>
  <c r="I40" i="4"/>
  <c r="I42" i="4" s="1"/>
  <c r="Q40" i="4"/>
  <c r="Q42" i="4" s="1"/>
  <c r="Y40" i="4"/>
  <c r="Y42" i="4" s="1"/>
  <c r="AA40" i="3"/>
  <c r="AA42" i="3" s="1"/>
  <c r="E40" i="2"/>
  <c r="E42" i="2" s="1"/>
  <c r="M40" i="2"/>
  <c r="M42" i="2" s="1"/>
  <c r="U40" i="2"/>
  <c r="U42" i="2" s="1"/>
  <c r="Z48" i="19"/>
  <c r="Z48" i="14"/>
  <c r="Z48" i="13"/>
  <c r="Z48" i="11"/>
  <c r="Z48" i="7"/>
  <c r="Z48" i="6"/>
  <c r="X40" i="26"/>
  <c r="Z40" i="26" s="1"/>
  <c r="X40" i="28"/>
  <c r="Z40" i="28" s="1"/>
  <c r="Z40" i="21"/>
  <c r="Z40" i="19"/>
  <c r="X40" i="25"/>
  <c r="Z40" i="25" s="1"/>
  <c r="Z40" i="14"/>
  <c r="Z40" i="6"/>
  <c r="Z40" i="2"/>
  <c r="X40" i="13"/>
  <c r="Z40" i="13" s="1"/>
  <c r="X40" i="11"/>
  <c r="Z40" i="11" s="1"/>
  <c r="X40" i="9"/>
  <c r="Z40" i="9" s="1"/>
  <c r="X40" i="7"/>
  <c r="X40" i="5"/>
  <c r="Z40" i="5" s="1"/>
  <c r="X40" i="3"/>
  <c r="Z40" i="3" s="1"/>
  <c r="Z25" i="28"/>
  <c r="Z24" i="27"/>
  <c r="X25" i="27"/>
  <c r="Z24" i="23"/>
  <c r="X25" i="23"/>
  <c r="Z24" i="28"/>
  <c r="Z24" i="25"/>
  <c r="X25" i="25"/>
  <c r="Z24" i="21"/>
  <c r="X25" i="21"/>
  <c r="Z24" i="11"/>
  <c r="X25" i="11"/>
  <c r="X25" i="19"/>
  <c r="X25" i="17"/>
  <c r="X25" i="15"/>
  <c r="Z24" i="13"/>
  <c r="X25" i="13"/>
  <c r="Z24" i="9"/>
  <c r="X25" i="9"/>
  <c r="Z25" i="14"/>
  <c r="X25" i="7"/>
  <c r="X25" i="5"/>
  <c r="X25" i="3"/>
  <c r="Z25" i="3" l="1"/>
  <c r="X42" i="3"/>
  <c r="P42" i="9"/>
  <c r="P42" i="13"/>
  <c r="Z25" i="5"/>
  <c r="X42" i="5"/>
  <c r="Z42" i="5" s="1"/>
  <c r="Z25" i="17"/>
  <c r="X42" i="17"/>
  <c r="Z40" i="7"/>
  <c r="Z25" i="12"/>
  <c r="X42" i="12"/>
  <c r="AA42" i="16"/>
  <c r="O42" i="4"/>
  <c r="W42" i="12"/>
  <c r="U42" i="5"/>
  <c r="N42" i="12"/>
  <c r="D42" i="5"/>
  <c r="H42" i="9"/>
  <c r="Z25" i="16"/>
  <c r="X42" i="16"/>
  <c r="Z42" i="16" s="1"/>
  <c r="J42" i="6"/>
  <c r="N42" i="10"/>
  <c r="Y42" i="14"/>
  <c r="L42" i="3"/>
  <c r="P42" i="7"/>
  <c r="T42" i="11"/>
  <c r="J42" i="13"/>
  <c r="F42" i="28"/>
  <c r="O42" i="2"/>
  <c r="V42" i="14"/>
  <c r="W42" i="20"/>
  <c r="H42" i="27"/>
  <c r="G42" i="6"/>
  <c r="H42" i="26"/>
  <c r="U42" i="16"/>
  <c r="T42" i="26"/>
  <c r="Z25" i="2"/>
  <c r="X42" i="2"/>
  <c r="Z42" i="2" s="1"/>
  <c r="L42" i="21"/>
  <c r="T42" i="27"/>
  <c r="R42" i="28"/>
  <c r="V42" i="12"/>
  <c r="Z25" i="23"/>
  <c r="X42" i="23"/>
  <c r="Z42" i="23" s="1"/>
  <c r="S42" i="16"/>
  <c r="G42" i="4"/>
  <c r="S42" i="8"/>
  <c r="O42" i="12"/>
  <c r="R42" i="16"/>
  <c r="AA42" i="2"/>
  <c r="M42" i="5"/>
  <c r="Y42" i="9"/>
  <c r="F42" i="12"/>
  <c r="AA42" i="6"/>
  <c r="W42" i="10"/>
  <c r="U42" i="3"/>
  <c r="Y42" i="7"/>
  <c r="F42" i="10"/>
  <c r="Q42" i="14"/>
  <c r="D42" i="3"/>
  <c r="H42" i="7"/>
  <c r="L42" i="11"/>
  <c r="X42" i="14"/>
  <c r="Z42" i="14" s="1"/>
  <c r="R42" i="27"/>
  <c r="Y42" i="19"/>
  <c r="R42" i="26"/>
  <c r="G42" i="2"/>
  <c r="N42" i="14"/>
  <c r="O42" i="20"/>
  <c r="AA42" i="24"/>
  <c r="U42" i="9"/>
  <c r="R42" i="24"/>
  <c r="M42" i="16"/>
  <c r="X42" i="28"/>
  <c r="Z42" i="28" s="1"/>
  <c r="W42" i="18"/>
  <c r="D42" i="21"/>
  <c r="H42" i="25"/>
  <c r="R42" i="1"/>
  <c r="Y42" i="13"/>
  <c r="V42" i="26"/>
  <c r="J42" i="28"/>
  <c r="F42" i="27"/>
  <c r="K42" i="16"/>
  <c r="G42" i="12"/>
  <c r="S42" i="2"/>
  <c r="E42" i="5"/>
  <c r="Q42" i="9"/>
  <c r="U42" i="13"/>
  <c r="S42" i="6"/>
  <c r="O42" i="10"/>
  <c r="M42" i="3"/>
  <c r="Q42" i="7"/>
  <c r="AA42" i="4"/>
  <c r="W42" i="8"/>
  <c r="D42" i="11"/>
  <c r="P42" i="5"/>
  <c r="T42" i="25"/>
  <c r="J42" i="27"/>
  <c r="W42" i="14"/>
  <c r="Q42" i="19"/>
  <c r="U42" i="23"/>
  <c r="J42" i="26"/>
  <c r="L42" i="27"/>
  <c r="G42" i="20"/>
  <c r="S42" i="24"/>
  <c r="M42" i="9"/>
  <c r="J42" i="24"/>
  <c r="O42" i="18"/>
  <c r="AA42" i="22"/>
  <c r="W42" i="26"/>
  <c r="J42" i="1"/>
  <c r="L42" i="26"/>
  <c r="Q42" i="13"/>
  <c r="U42" i="19"/>
  <c r="N42" i="26"/>
  <c r="Z25" i="15"/>
  <c r="X42" i="15"/>
  <c r="Z42" i="15" s="1"/>
  <c r="L42" i="5"/>
  <c r="Z25" i="9"/>
  <c r="X42" i="9"/>
  <c r="Z42" i="9" s="1"/>
  <c r="Y42" i="3"/>
  <c r="Z42" i="3" s="1"/>
  <c r="R42" i="10"/>
  <c r="C42" i="16"/>
  <c r="C42" i="8"/>
  <c r="V42" i="13"/>
  <c r="Y42" i="17"/>
  <c r="K42" i="2"/>
  <c r="I42" i="9"/>
  <c r="M42" i="13"/>
  <c r="K42" i="6"/>
  <c r="G42" i="10"/>
  <c r="R42" i="14"/>
  <c r="E42" i="3"/>
  <c r="I42" i="7"/>
  <c r="M42" i="11"/>
  <c r="S42" i="4"/>
  <c r="O42" i="8"/>
  <c r="AA42" i="12"/>
  <c r="H42" i="5"/>
  <c r="O42" i="14"/>
  <c r="I42" i="19"/>
  <c r="M42" i="23"/>
  <c r="Z25" i="6"/>
  <c r="X42" i="6"/>
  <c r="Z42" i="6" s="1"/>
  <c r="K42" i="24"/>
  <c r="V42" i="2"/>
  <c r="E42" i="9"/>
  <c r="Y42" i="25"/>
  <c r="T42" i="9"/>
  <c r="G42" i="18"/>
  <c r="S42" i="22"/>
  <c r="M42" i="18"/>
  <c r="I42" i="13"/>
  <c r="M42" i="19"/>
  <c r="Y42" i="23"/>
  <c r="F42" i="26"/>
  <c r="D42" i="26"/>
  <c r="M42" i="17"/>
  <c r="Z25" i="11"/>
  <c r="X42" i="11"/>
  <c r="Z25" i="27"/>
  <c r="X42" i="27"/>
  <c r="Z42" i="27" s="1"/>
  <c r="Z25" i="21"/>
  <c r="X42" i="21"/>
  <c r="Z42" i="21" s="1"/>
  <c r="Q42" i="3"/>
  <c r="U42" i="7"/>
  <c r="J42" i="10"/>
  <c r="M42" i="14"/>
  <c r="N42" i="13"/>
  <c r="Q42" i="17"/>
  <c r="C42" i="2"/>
  <c r="Z25" i="10"/>
  <c r="X42" i="10"/>
  <c r="Z42" i="10" s="1"/>
  <c r="E42" i="13"/>
  <c r="R42" i="2"/>
  <c r="C42" i="6"/>
  <c r="J42" i="14"/>
  <c r="Z25" i="8"/>
  <c r="X42" i="8"/>
  <c r="Z42" i="8" s="1"/>
  <c r="E42" i="11"/>
  <c r="W42" i="16"/>
  <c r="K42" i="4"/>
  <c r="G42" i="8"/>
  <c r="S42" i="12"/>
  <c r="V42" i="8"/>
  <c r="AA42" i="18"/>
  <c r="W42" i="22"/>
  <c r="D42" i="25"/>
  <c r="V42" i="1"/>
  <c r="G42" i="14"/>
  <c r="Z25" i="20"/>
  <c r="X42" i="20"/>
  <c r="Z42" i="20" s="1"/>
  <c r="E42" i="23"/>
  <c r="C42" i="24"/>
  <c r="N42" i="2"/>
  <c r="Z25" i="18"/>
  <c r="X42" i="18"/>
  <c r="Z42" i="18" s="1"/>
  <c r="Q42" i="25"/>
  <c r="AA42" i="1"/>
  <c r="C42" i="20"/>
  <c r="L42" i="9"/>
  <c r="K42" i="22"/>
  <c r="U42" i="15"/>
  <c r="E42" i="19"/>
  <c r="Q42" i="23"/>
  <c r="D42" i="7"/>
  <c r="Z25" i="19"/>
  <c r="X42" i="19"/>
  <c r="Z42" i="19" s="1"/>
  <c r="Z25" i="13"/>
  <c r="X42" i="13"/>
  <c r="Z42" i="13" s="1"/>
  <c r="I42" i="3"/>
  <c r="M42" i="7"/>
  <c r="Y42" i="11"/>
  <c r="P42" i="3"/>
  <c r="T42" i="7"/>
  <c r="F42" i="13"/>
  <c r="I42" i="17"/>
  <c r="V42" i="4"/>
  <c r="AA42" i="14"/>
  <c r="J42" i="2"/>
  <c r="Y42" i="15"/>
  <c r="T42" i="12"/>
  <c r="O42" i="16"/>
  <c r="C42" i="4"/>
  <c r="K42" i="12"/>
  <c r="N42" i="8"/>
  <c r="S42" i="18"/>
  <c r="O42" i="22"/>
  <c r="AA42" i="26"/>
  <c r="N42" i="1"/>
  <c r="E42" i="17"/>
  <c r="X42" i="22"/>
  <c r="Z42" i="22" s="1"/>
  <c r="K42" i="20"/>
  <c r="F42" i="2"/>
  <c r="I42" i="25"/>
  <c r="D42" i="9"/>
  <c r="C42" i="22"/>
  <c r="V42" i="27"/>
  <c r="X42" i="1"/>
  <c r="Z42" i="1" s="1"/>
  <c r="M42" i="15"/>
  <c r="I42" i="23"/>
  <c r="Z42" i="12"/>
  <c r="Z25" i="7"/>
  <c r="X42" i="7"/>
  <c r="Z42" i="7" s="1"/>
  <c r="Z25" i="25"/>
  <c r="X42" i="25"/>
  <c r="Z42" i="25" s="1"/>
  <c r="Z25" i="4"/>
  <c r="X42" i="4"/>
  <c r="Z42" i="4" s="1"/>
  <c r="E42" i="7"/>
  <c r="Q42" i="11"/>
  <c r="H42" i="3"/>
  <c r="L42" i="7"/>
  <c r="P42" i="11"/>
  <c r="N42" i="4"/>
  <c r="K42" i="14"/>
  <c r="T42" i="5"/>
  <c r="Q42" i="15"/>
  <c r="L42" i="12"/>
  <c r="G42" i="16"/>
  <c r="C42" i="12"/>
  <c r="U42" i="17"/>
  <c r="F42" i="8"/>
  <c r="K42" i="18"/>
  <c r="G42" i="22"/>
  <c r="S42" i="26"/>
  <c r="F42" i="1"/>
  <c r="V42" i="28"/>
  <c r="H42" i="13"/>
  <c r="R42" i="12"/>
  <c r="W42" i="6"/>
  <c r="Z25" i="26"/>
  <c r="X42" i="26"/>
  <c r="Z42" i="26" s="1"/>
  <c r="N42" i="27"/>
  <c r="S42" i="11"/>
  <c r="S42" i="20"/>
  <c r="E42" i="15"/>
  <c r="Z25" i="24"/>
  <c r="X42" i="24"/>
  <c r="Z42" i="24" s="1"/>
  <c r="Z42" i="11" l="1"/>
  <c r="Z42" i="17"/>
</calcChain>
</file>

<file path=xl/sharedStrings.xml><?xml version="1.0" encoding="utf-8"?>
<sst xmlns="http://schemas.openxmlformats.org/spreadsheetml/2006/main" count="3360" uniqueCount="102">
  <si>
    <t>Limpopo: Greater Giyani (LIM331) - Table C6 Quarterly Budget Statement - Financial Position ( Waste water management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</si>
  <si>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</si>
  <si>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</si>
  <si>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</si>
  <si>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</si>
  <si>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</si>
  <si>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</si>
  <si>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</si>
  <si>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</si>
  <si>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</si>
  <si>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</si>
  <si>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</si>
  <si>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</si>
  <si>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</si>
  <si>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</si>
  <si>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</si>
  <si>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</si>
  <si>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</si>
  <si>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</si>
  <si>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</si>
  <si>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</si>
  <si>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</si>
  <si>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</si>
  <si>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</si>
  <si>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</si>
  <si>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</si>
  <si>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</si>
  <si>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</si>
  <si>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</si>
  <si>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</si>
  <si>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</si>
  <si>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</si>
  <si>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</si>
  <si>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</si>
  <si>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</si>
  <si>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</si>
  <si>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</si>
  <si>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</si>
  <si>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</si>
  <si>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</si>
  <si>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</si>
  <si>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</si>
  <si>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</si>
  <si>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</si>
  <si>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</si>
  <si>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</si>
  <si>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</si>
  <si>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</si>
  <si>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</si>
  <si>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</si>
  <si>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</si>
  <si>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</si>
  <si>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</si>
  <si>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</si>
  <si>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</si>
  <si>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</si>
  <si>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</si>
  <si>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</si>
  <si>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</si>
  <si>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</si>
  <si>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</si>
  <si>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</si>
  <si>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</si>
  <si>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</si>
  <si>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</si>
  <si>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</si>
  <si>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</si>
  <si>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</si>
  <si>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</si>
  <si>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</si>
  <si>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</si>
  <si>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Limpopo: Greater Letaba (LIM332) - Table C6 Quarterly Budget Statement - Financial Position ( Waste water management                             ) for 2nd Quarter ended 31 December 2021 (Figures Finalised as at 2022/01/29)</t>
  </si>
  <si>
    <t>Limpopo: Greater Tzaneen (LIM333) - Table C6 Quarterly Budget Statement - Financial Position ( Waste water management                             ) for 2nd Quarter ended 31 December 2021 (Figures Finalised as at 2022/01/29)</t>
  </si>
  <si>
    <t>Limpopo: Ba-Phalaborwa (LIM334) - Table C6 Quarterly Budget Statement - Financial Position ( Waste water management                             ) for 2nd Quarter ended 31 December 2021 (Figures Finalised as at 2022/01/29)</t>
  </si>
  <si>
    <t>Limpopo: Maruleng (LIM335) - Table C6 Quarterly Budget Statement - Financial Position ( Waste water management                             ) for 2nd Quarter ended 31 December 2021 (Figures Finalised as at 2022/01/29)</t>
  </si>
  <si>
    <t>Limpopo: Mopani (DC33) - Table C6 Quarterly Budget Statement - Financial Position ( Waste water management                             ) for 2nd Quarter ended 31 December 2021 (Figures Finalised as at 2022/01/29)</t>
  </si>
  <si>
    <t>Limpopo: Musina (LIM341) - Table C6 Quarterly Budget Statement - Financial Position ( Waste water management                             ) for 2nd Quarter ended 31 December 2021 (Figures Finalised as at 2022/01/29)</t>
  </si>
  <si>
    <t>Limpopo: Thulamela (LIM343) - Table C6 Quarterly Budget Statement - Financial Position ( Waste water management                             ) for 2nd Quarter ended 31 December 2021 (Figures Finalised as at 2022/01/29)</t>
  </si>
  <si>
    <t>Limpopo: Makhado (LIM344) - Table C6 Quarterly Budget Statement - Financial Position ( Waste water management                             ) for 2nd Quarter ended 31 December 2021 (Figures Finalised as at 2022/01/29)</t>
  </si>
  <si>
    <t>Limpopo: Collins Chabane (LIM345) - Table C6 Quarterly Budget Statement - Financial Position ( Waste water management                             ) for 2nd Quarter ended 31 December 2021 (Figures Finalised as at 2022/01/29)</t>
  </si>
  <si>
    <t>Limpopo: Vhembe (DC34) - Table C6 Quarterly Budget Statement - Financial Position ( Waste water management                             ) for 2nd Quarter ended 31 December 2021 (Figures Finalised as at 2022/01/29)</t>
  </si>
  <si>
    <t>Limpopo: Blouberg (LIM351) - Table C6 Quarterly Budget Statement - Financial Position ( Waste water management                             ) for 2nd Quarter ended 31 December 2021 (Figures Finalised as at 2022/01/29)</t>
  </si>
  <si>
    <t>Limpopo: Molemole (LIM353) - Table C6 Quarterly Budget Statement - Financial Position ( Waste water management                             ) for 2nd Quarter ended 31 December 2021 (Figures Finalised as at 2022/01/29)</t>
  </si>
  <si>
    <t>Limpopo: Polokwane (LIM354) - Table C6 Quarterly Budget Statement - Financial Position ( Waste water management                             ) for 2nd Quarter ended 31 December 2021 (Figures Finalised as at 2022/01/29)</t>
  </si>
  <si>
    <t>Limpopo: Lepelle-Nkumpi (LIM355) - Table C6 Quarterly Budget Statement - Financial Position ( Waste water management                             ) for 2nd Quarter ended 31 December 2021 (Figures Finalised as at 2022/01/29)</t>
  </si>
  <si>
    <t>Limpopo: Capricorn (DC35) - Table C6 Quarterly Budget Statement - Financial Position ( Waste water management                             ) for 2nd Quarter ended 31 December 2021 (Figures Finalised as at 2022/01/29)</t>
  </si>
  <si>
    <t>Limpopo: Thabazimbi (LIM361) - Table C6 Quarterly Budget Statement - Financial Position ( Waste water management                             ) for 2nd Quarter ended 31 December 2021 (Figures Finalised as at 2022/01/29)</t>
  </si>
  <si>
    <t>Limpopo: Lephalale (LIM362) - Table C6 Quarterly Budget Statement - Financial Position ( Waste water management                             ) for 2nd Quarter ended 31 December 2021 (Figures Finalised as at 2022/01/29)</t>
  </si>
  <si>
    <t>Limpopo: Bela Bela (LIM366) - Table C6 Quarterly Budget Statement - Financial Position ( Waste water management                             ) for 2nd Quarter ended 31 December 2021 (Figures Finalised as at 2022/01/29)</t>
  </si>
  <si>
    <t>Limpopo: Mogalakwena (LIM367) - Table C6 Quarterly Budget Statement - Financial Position ( Waste water management                             ) for 2nd Quarter ended 31 December 2021 (Figures Finalised as at 2022/01/29)</t>
  </si>
  <si>
    <t>Limpopo: Modimolle-Mookgopong (LIM368) - Table C6 Quarterly Budget Statement - Financial Position ( Waste water management                             ) for 2nd Quarter ended 31 December 2021 (Figures Finalised as at 2022/01/29)</t>
  </si>
  <si>
    <t>Limpopo: Waterberg (DC36) - Table C6 Quarterly Budget Statement - Financial Position ( Waste water management                             ) for 2nd Quarter ended 31 December 2021 (Figures Finalised as at 2022/01/29)</t>
  </si>
  <si>
    <t>Limpopo: Ephraim Mogale (LIM471) - Table C6 Quarterly Budget Statement - Financial Position ( Waste water management                             ) for 2nd Quarter ended 31 December 2021 (Figures Finalised as at 2022/01/29)</t>
  </si>
  <si>
    <t>Limpopo: Elias Motsoaledi (LIM472) - Table C6 Quarterly Budget Statement - Financial Position ( Waste water management                             ) for 2nd Quarter ended 31 December 2021 (Figures Finalised as at 2022/01/29)</t>
  </si>
  <si>
    <t>Limpopo: Makhuduthamaga (LIM473) - Table C6 Quarterly Budget Statement - Financial Position ( Waste water management                             ) for 2nd Quarter ended 31 December 2021 (Figures Finalised as at 2022/01/29)</t>
  </si>
  <si>
    <t>Limpopo: Tubatse Fetakgomo (LIM476) - Table C6 Quarterly Budget Statement - Financial Position ( Waste water management                             ) for 2nd Quarter ended 31 December 2021 (Figures Finalised as at 2022/01/29)</t>
  </si>
  <si>
    <t>Limpopo: Sekhukhune (DC47) - Table C6 Quarterly Budget Statement - Financial Position ( Waste water management                             ) for 2nd Quarter ended 31 December 2021 (Figures Finalised as at 2022/01/29)</t>
  </si>
  <si>
    <t>Summary - Table C6 Quarterly Budget Statement - Financial Position ( Waste water management                             ) for 2nd Quarter ended 31 December 2021 (Figures Finalised as at 2022/01/29)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</si>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</sst>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1.5703125" customWidth="1"/>
    <col min="27" max="27" width="9.7109375" customWidth="1"/>
  </cols>
  <sheetData>
    <row r="1" spans="1:27" ht="19.149999999999999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-502547709</v>
      </c>
      <c r="D6" s="18"/>
      <c r="E6" s="19">
        <v>-184138665</v>
      </c>
      <c r="F6" s="20">
        <v>-184138665</v>
      </c>
      <c r="G6" s="20">
        <v>-503788552</v>
      </c>
      <c r="H6" s="20">
        <v>-1647252</v>
      </c>
      <c r="I6" s="20">
        <v>-11181840</v>
      </c>
      <c r="J6" s="20">
        <v>-516617644</v>
      </c>
      <c r="K6" s="20">
        <v>9454691</v>
      </c>
      <c r="L6" s="20">
        <v>-7097961</v>
      </c>
      <c r="M6" s="20">
        <v>-35513626</v>
      </c>
      <c r="N6" s="20">
        <v>-33156896</v>
      </c>
      <c r="O6" s="20"/>
      <c r="P6" s="20"/>
      <c r="Q6" s="20"/>
      <c r="R6" s="20"/>
      <c r="S6" s="20"/>
      <c r="T6" s="20"/>
      <c r="U6" s="20"/>
      <c r="V6" s="20"/>
      <c r="W6" s="20">
        <v>-549774540</v>
      </c>
      <c r="X6" s="20">
        <v>-123730149</v>
      </c>
      <c r="Y6" s="20">
        <v>-426044391</v>
      </c>
      <c r="Z6" s="21">
        <v>344.33353102969272</v>
      </c>
      <c r="AA6" s="22">
        <v>-184138665</v>
      </c>
    </row>
    <row r="7" spans="1:27" ht="13.5" x14ac:dyDescent="0.25">
      <c r="A7" s="23" t="s">
        <v>35</v>
      </c>
      <c r="B7" s="17" t="s">
        <v>32</v>
      </c>
      <c r="C7" s="18">
        <v>211</v>
      </c>
      <c r="D7" s="18"/>
      <c r="E7" s="19"/>
      <c r="F7" s="20"/>
      <c r="G7" s="20">
        <v>211</v>
      </c>
      <c r="H7" s="20"/>
      <c r="I7" s="20"/>
      <c r="J7" s="20">
        <v>211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211</v>
      </c>
      <c r="X7" s="20"/>
      <c r="Y7" s="20">
        <v>211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236178901</v>
      </c>
      <c r="D8" s="18"/>
      <c r="E8" s="19">
        <v>655855903</v>
      </c>
      <c r="F8" s="20">
        <v>655855903</v>
      </c>
      <c r="G8" s="20">
        <v>224345090</v>
      </c>
      <c r="H8" s="20">
        <v>-22451937</v>
      </c>
      <c r="I8" s="20">
        <v>11050970</v>
      </c>
      <c r="J8" s="20">
        <v>212944123</v>
      </c>
      <c r="K8" s="20">
        <v>-18092633</v>
      </c>
      <c r="L8" s="20">
        <v>38187004</v>
      </c>
      <c r="M8" s="20">
        <v>8190349</v>
      </c>
      <c r="N8" s="20">
        <v>28284720</v>
      </c>
      <c r="O8" s="20"/>
      <c r="P8" s="20"/>
      <c r="Q8" s="20"/>
      <c r="R8" s="20"/>
      <c r="S8" s="20"/>
      <c r="T8" s="20"/>
      <c r="U8" s="20"/>
      <c r="V8" s="20"/>
      <c r="W8" s="20">
        <v>241228843</v>
      </c>
      <c r="X8" s="20">
        <v>584595749</v>
      </c>
      <c r="Y8" s="20">
        <v>-343366906</v>
      </c>
      <c r="Z8" s="21">
        <v>-58.735785641164483</v>
      </c>
      <c r="AA8" s="22">
        <v>655855903</v>
      </c>
    </row>
    <row r="9" spans="1:27" ht="13.5" x14ac:dyDescent="0.25">
      <c r="A9" s="23" t="s">
        <v>37</v>
      </c>
      <c r="B9" s="17" t="s">
        <v>32</v>
      </c>
      <c r="C9" s="18">
        <v>13048119</v>
      </c>
      <c r="D9" s="18"/>
      <c r="E9" s="19">
        <v>132</v>
      </c>
      <c r="F9" s="20">
        <v>132</v>
      </c>
      <c r="G9" s="20">
        <v>14322891</v>
      </c>
      <c r="H9" s="20">
        <v>384481</v>
      </c>
      <c r="I9" s="20">
        <v>6668585</v>
      </c>
      <c r="J9" s="20">
        <v>21375957</v>
      </c>
      <c r="K9" s="20">
        <v>-7891837</v>
      </c>
      <c r="L9" s="20">
        <v>624555</v>
      </c>
      <c r="M9" s="20">
        <v>-928734</v>
      </c>
      <c r="N9" s="20">
        <v>-8196016</v>
      </c>
      <c r="O9" s="20"/>
      <c r="P9" s="20"/>
      <c r="Q9" s="20"/>
      <c r="R9" s="20"/>
      <c r="S9" s="20"/>
      <c r="T9" s="20"/>
      <c r="U9" s="20"/>
      <c r="V9" s="20"/>
      <c r="W9" s="20">
        <v>13179941</v>
      </c>
      <c r="X9" s="20">
        <v>66</v>
      </c>
      <c r="Y9" s="20">
        <v>13179875</v>
      </c>
      <c r="Z9" s="21">
        <v>19969507.575757574</v>
      </c>
      <c r="AA9" s="22">
        <v>132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-3056795</v>
      </c>
      <c r="D11" s="18"/>
      <c r="E11" s="19">
        <v>-27015960</v>
      </c>
      <c r="F11" s="20">
        <v>-27015960</v>
      </c>
      <c r="G11" s="20">
        <v>-3093117</v>
      </c>
      <c r="H11" s="20">
        <v>-286835</v>
      </c>
      <c r="I11" s="20">
        <v>-38928</v>
      </c>
      <c r="J11" s="20">
        <v>-3418880</v>
      </c>
      <c r="K11" s="20">
        <v>-381821</v>
      </c>
      <c r="L11" s="20">
        <v>-1123523</v>
      </c>
      <c r="M11" s="20">
        <v>-204713</v>
      </c>
      <c r="N11" s="20">
        <v>-1710057</v>
      </c>
      <c r="O11" s="20"/>
      <c r="P11" s="20"/>
      <c r="Q11" s="20"/>
      <c r="R11" s="20"/>
      <c r="S11" s="20"/>
      <c r="T11" s="20"/>
      <c r="U11" s="20"/>
      <c r="V11" s="20"/>
      <c r="W11" s="20">
        <v>-5128937</v>
      </c>
      <c r="X11" s="20">
        <v>-13507984</v>
      </c>
      <c r="Y11" s="20">
        <v>8379047</v>
      </c>
      <c r="Z11" s="21">
        <v>-62.030329618394575</v>
      </c>
      <c r="AA11" s="22">
        <v>-27015960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-256377273</v>
      </c>
      <c r="D12" s="29">
        <f>SUM(D6:D11)</f>
        <v>0</v>
      </c>
      <c r="E12" s="30">
        <f t="shared" si="0"/>
        <v>444701410</v>
      </c>
      <c r="F12" s="31">
        <f t="shared" si="0"/>
        <v>444701410</v>
      </c>
      <c r="G12" s="31">
        <f t="shared" si="0"/>
        <v>-268213477</v>
      </c>
      <c r="H12" s="31">
        <f t="shared" si="0"/>
        <v>-24001543</v>
      </c>
      <c r="I12" s="31">
        <f t="shared" si="0"/>
        <v>6498787</v>
      </c>
      <c r="J12" s="31">
        <f t="shared" si="0"/>
        <v>-285716233</v>
      </c>
      <c r="K12" s="31">
        <f t="shared" si="0"/>
        <v>-16911600</v>
      </c>
      <c r="L12" s="31">
        <f t="shared" si="0"/>
        <v>30590075</v>
      </c>
      <c r="M12" s="31">
        <f t="shared" si="0"/>
        <v>-28456724</v>
      </c>
      <c r="N12" s="31">
        <f t="shared" si="0"/>
        <v>-14778249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-300494482</v>
      </c>
      <c r="X12" s="31">
        <f t="shared" si="0"/>
        <v>447357682</v>
      </c>
      <c r="Y12" s="31">
        <f t="shared" si="0"/>
        <v>-747852164</v>
      </c>
      <c r="Z12" s="32">
        <f>+IF(X12&lt;&gt;0,+(Y12/X12)*100,0)</f>
        <v>-167.17096723511725</v>
      </c>
      <c r="AA12" s="33">
        <f>SUM(AA6:AA11)</f>
        <v>444701410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1404259534</v>
      </c>
      <c r="D19" s="18"/>
      <c r="E19" s="19">
        <v>532986266</v>
      </c>
      <c r="F19" s="20">
        <v>532986266</v>
      </c>
      <c r="G19" s="20">
        <v>1124231253</v>
      </c>
      <c r="H19" s="20">
        <v>232228108</v>
      </c>
      <c r="I19" s="20">
        <v>25031225</v>
      </c>
      <c r="J19" s="20">
        <v>1381490586</v>
      </c>
      <c r="K19" s="20">
        <v>6453811</v>
      </c>
      <c r="L19" s="20">
        <v>13432970</v>
      </c>
      <c r="M19" s="20">
        <v>43766793</v>
      </c>
      <c r="N19" s="20">
        <v>63653574</v>
      </c>
      <c r="O19" s="20"/>
      <c r="P19" s="20"/>
      <c r="Q19" s="20"/>
      <c r="R19" s="20"/>
      <c r="S19" s="20"/>
      <c r="T19" s="20"/>
      <c r="U19" s="20"/>
      <c r="V19" s="20"/>
      <c r="W19" s="20">
        <v>1445144160</v>
      </c>
      <c r="X19" s="20">
        <v>296057308</v>
      </c>
      <c r="Y19" s="20">
        <v>1149086852</v>
      </c>
      <c r="Z19" s="21">
        <v>388.12987247725698</v>
      </c>
      <c r="AA19" s="22">
        <v>532986266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-4</v>
      </c>
      <c r="D22" s="18"/>
      <c r="E22" s="19">
        <v>19415</v>
      </c>
      <c r="F22" s="20">
        <v>19415</v>
      </c>
      <c r="G22" s="20"/>
      <c r="H22" s="20">
        <v>-5</v>
      </c>
      <c r="I22" s="20"/>
      <c r="J22" s="20">
        <v>-5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-5</v>
      </c>
      <c r="X22" s="20">
        <v>9714</v>
      </c>
      <c r="Y22" s="20">
        <v>-9719</v>
      </c>
      <c r="Z22" s="21">
        <v>-100.05147210212064</v>
      </c>
      <c r="AA22" s="22">
        <v>19415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1404259530</v>
      </c>
      <c r="D24" s="29">
        <f>SUM(D15:D23)</f>
        <v>0</v>
      </c>
      <c r="E24" s="36">
        <f t="shared" si="1"/>
        <v>533005681</v>
      </c>
      <c r="F24" s="37">
        <f t="shared" si="1"/>
        <v>533005681</v>
      </c>
      <c r="G24" s="37">
        <f t="shared" si="1"/>
        <v>1124231253</v>
      </c>
      <c r="H24" s="37">
        <f t="shared" si="1"/>
        <v>232228103</v>
      </c>
      <c r="I24" s="37">
        <f t="shared" si="1"/>
        <v>25031225</v>
      </c>
      <c r="J24" s="37">
        <f t="shared" si="1"/>
        <v>1381490581</v>
      </c>
      <c r="K24" s="37">
        <f t="shared" si="1"/>
        <v>6453811</v>
      </c>
      <c r="L24" s="37">
        <f t="shared" si="1"/>
        <v>13432970</v>
      </c>
      <c r="M24" s="37">
        <f t="shared" si="1"/>
        <v>43766793</v>
      </c>
      <c r="N24" s="37">
        <f t="shared" si="1"/>
        <v>63653574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1445144155</v>
      </c>
      <c r="X24" s="37">
        <f t="shared" si="1"/>
        <v>296067022</v>
      </c>
      <c r="Y24" s="37">
        <f t="shared" si="1"/>
        <v>1149077133</v>
      </c>
      <c r="Z24" s="38">
        <f>+IF(X24&lt;&gt;0,+(Y24/X24)*100,0)</f>
        <v>388.11385517972343</v>
      </c>
      <c r="AA24" s="39">
        <f>SUM(AA15:AA23)</f>
        <v>533005681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1147882257</v>
      </c>
      <c r="D25" s="29">
        <f>+D12+D24</f>
        <v>0</v>
      </c>
      <c r="E25" s="30">
        <f t="shared" si="2"/>
        <v>977707091</v>
      </c>
      <c r="F25" s="31">
        <f t="shared" si="2"/>
        <v>977707091</v>
      </c>
      <c r="G25" s="31">
        <f t="shared" si="2"/>
        <v>856017776</v>
      </c>
      <c r="H25" s="31">
        <f t="shared" si="2"/>
        <v>208226560</v>
      </c>
      <c r="I25" s="31">
        <f t="shared" si="2"/>
        <v>31530012</v>
      </c>
      <c r="J25" s="31">
        <f t="shared" si="2"/>
        <v>1095774348</v>
      </c>
      <c r="K25" s="31">
        <f t="shared" si="2"/>
        <v>-10457789</v>
      </c>
      <c r="L25" s="31">
        <f t="shared" si="2"/>
        <v>44023045</v>
      </c>
      <c r="M25" s="31">
        <f t="shared" si="2"/>
        <v>15310069</v>
      </c>
      <c r="N25" s="31">
        <f t="shared" si="2"/>
        <v>48875325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1144649673</v>
      </c>
      <c r="X25" s="31">
        <f t="shared" si="2"/>
        <v>743424704</v>
      </c>
      <c r="Y25" s="31">
        <f t="shared" si="2"/>
        <v>401224969</v>
      </c>
      <c r="Z25" s="32">
        <f>+IF(X25&lt;&gt;0,+(Y25/X25)*100,0)</f>
        <v>53.969819248836806</v>
      </c>
      <c r="AA25" s="33">
        <f>+AA12+AA24</f>
        <v>977707091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1458154</v>
      </c>
      <c r="D31" s="18"/>
      <c r="E31" s="19"/>
      <c r="F31" s="20"/>
      <c r="G31" s="20">
        <v>-379315</v>
      </c>
      <c r="H31" s="20">
        <v>-11172</v>
      </c>
      <c r="I31" s="20">
        <v>-14330</v>
      </c>
      <c r="J31" s="20">
        <v>-404817</v>
      </c>
      <c r="K31" s="20">
        <v>-7809</v>
      </c>
      <c r="L31" s="20">
        <v>-10318</v>
      </c>
      <c r="M31" s="20">
        <v>-2673</v>
      </c>
      <c r="N31" s="20">
        <v>-20800</v>
      </c>
      <c r="O31" s="20"/>
      <c r="P31" s="20"/>
      <c r="Q31" s="20"/>
      <c r="R31" s="20"/>
      <c r="S31" s="20"/>
      <c r="T31" s="20"/>
      <c r="U31" s="20"/>
      <c r="V31" s="20"/>
      <c r="W31" s="20">
        <v>-425617</v>
      </c>
      <c r="X31" s="20"/>
      <c r="Y31" s="20">
        <v>-425617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92957725</v>
      </c>
      <c r="D32" s="18"/>
      <c r="E32" s="19">
        <v>25907322</v>
      </c>
      <c r="F32" s="20">
        <v>25907322</v>
      </c>
      <c r="G32" s="20">
        <v>94851553</v>
      </c>
      <c r="H32" s="20">
        <v>-8014226</v>
      </c>
      <c r="I32" s="20">
        <v>687324</v>
      </c>
      <c r="J32" s="20">
        <v>87524651</v>
      </c>
      <c r="K32" s="20">
        <v>-4834463</v>
      </c>
      <c r="L32" s="20">
        <v>-406918</v>
      </c>
      <c r="M32" s="20">
        <v>-4422086</v>
      </c>
      <c r="N32" s="20">
        <v>-9663467</v>
      </c>
      <c r="O32" s="20"/>
      <c r="P32" s="20"/>
      <c r="Q32" s="20"/>
      <c r="R32" s="20"/>
      <c r="S32" s="20"/>
      <c r="T32" s="20"/>
      <c r="U32" s="20"/>
      <c r="V32" s="20"/>
      <c r="W32" s="20">
        <v>77861184</v>
      </c>
      <c r="X32" s="20">
        <v>13927152</v>
      </c>
      <c r="Y32" s="20">
        <v>63934032</v>
      </c>
      <c r="Z32" s="21">
        <v>459.06034485729748</v>
      </c>
      <c r="AA32" s="22">
        <v>25907322</v>
      </c>
    </row>
    <row r="33" spans="1:27" ht="13.5" x14ac:dyDescent="0.25">
      <c r="A33" s="23" t="s">
        <v>59</v>
      </c>
      <c r="B33" s="17" t="s">
        <v>32</v>
      </c>
      <c r="C33" s="18">
        <v>2917303</v>
      </c>
      <c r="D33" s="18"/>
      <c r="E33" s="19"/>
      <c r="F33" s="20"/>
      <c r="G33" s="20">
        <v>2496924</v>
      </c>
      <c r="H33" s="20">
        <v>420380</v>
      </c>
      <c r="I33" s="20"/>
      <c r="J33" s="20">
        <v>2917304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2917304</v>
      </c>
      <c r="X33" s="20"/>
      <c r="Y33" s="20">
        <v>2917304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97333182</v>
      </c>
      <c r="D34" s="29">
        <f>SUM(D29:D33)</f>
        <v>0</v>
      </c>
      <c r="E34" s="30">
        <f t="shared" si="3"/>
        <v>25907322</v>
      </c>
      <c r="F34" s="31">
        <f t="shared" si="3"/>
        <v>25907322</v>
      </c>
      <c r="G34" s="31">
        <f t="shared" si="3"/>
        <v>96969162</v>
      </c>
      <c r="H34" s="31">
        <f t="shared" si="3"/>
        <v>-7605018</v>
      </c>
      <c r="I34" s="31">
        <f t="shared" si="3"/>
        <v>672994</v>
      </c>
      <c r="J34" s="31">
        <f t="shared" si="3"/>
        <v>90037138</v>
      </c>
      <c r="K34" s="31">
        <f t="shared" si="3"/>
        <v>-4842272</v>
      </c>
      <c r="L34" s="31">
        <f t="shared" si="3"/>
        <v>-417236</v>
      </c>
      <c r="M34" s="31">
        <f t="shared" si="3"/>
        <v>-4424759</v>
      </c>
      <c r="N34" s="31">
        <f t="shared" si="3"/>
        <v>-9684267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80352871</v>
      </c>
      <c r="X34" s="31">
        <f t="shared" si="3"/>
        <v>13927152</v>
      </c>
      <c r="Y34" s="31">
        <f t="shared" si="3"/>
        <v>66425719</v>
      </c>
      <c r="Z34" s="32">
        <f>+IF(X34&lt;&gt;0,+(Y34/X34)*100,0)</f>
        <v>476.95120294515345</v>
      </c>
      <c r="AA34" s="33">
        <f>SUM(AA29:AA33)</f>
        <v>25907322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4146</v>
      </c>
      <c r="D37" s="18"/>
      <c r="E37" s="19"/>
      <c r="F37" s="20"/>
      <c r="G37" s="20">
        <v>4146</v>
      </c>
      <c r="H37" s="20"/>
      <c r="I37" s="20"/>
      <c r="J37" s="20">
        <v>4146</v>
      </c>
      <c r="K37" s="20">
        <v>-88482</v>
      </c>
      <c r="L37" s="20"/>
      <c r="M37" s="20">
        <v>60491</v>
      </c>
      <c r="N37" s="20">
        <v>-27991</v>
      </c>
      <c r="O37" s="20"/>
      <c r="P37" s="20"/>
      <c r="Q37" s="20"/>
      <c r="R37" s="20"/>
      <c r="S37" s="20"/>
      <c r="T37" s="20"/>
      <c r="U37" s="20"/>
      <c r="V37" s="20"/>
      <c r="W37" s="20">
        <v>-23845</v>
      </c>
      <c r="X37" s="20"/>
      <c r="Y37" s="20">
        <v>-23845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476000</v>
      </c>
      <c r="D38" s="18"/>
      <c r="E38" s="19"/>
      <c r="F38" s="20"/>
      <c r="G38" s="20">
        <v>265000</v>
      </c>
      <c r="H38" s="20">
        <v>211000</v>
      </c>
      <c r="I38" s="20"/>
      <c r="J38" s="20">
        <v>476000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476000</v>
      </c>
      <c r="X38" s="20"/>
      <c r="Y38" s="20">
        <v>476000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480146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269146</v>
      </c>
      <c r="H39" s="37">
        <f t="shared" si="4"/>
        <v>211000</v>
      </c>
      <c r="I39" s="37">
        <f t="shared" si="4"/>
        <v>0</v>
      </c>
      <c r="J39" s="37">
        <f t="shared" si="4"/>
        <v>480146</v>
      </c>
      <c r="K39" s="37">
        <f t="shared" si="4"/>
        <v>-88482</v>
      </c>
      <c r="L39" s="37">
        <f t="shared" si="4"/>
        <v>0</v>
      </c>
      <c r="M39" s="37">
        <f t="shared" si="4"/>
        <v>60491</v>
      </c>
      <c r="N39" s="37">
        <f t="shared" si="4"/>
        <v>-27991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452155</v>
      </c>
      <c r="X39" s="37">
        <f t="shared" si="4"/>
        <v>0</v>
      </c>
      <c r="Y39" s="37">
        <f t="shared" si="4"/>
        <v>452155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97813328</v>
      </c>
      <c r="D40" s="29">
        <f>+D34+D39</f>
        <v>0</v>
      </c>
      <c r="E40" s="30">
        <f t="shared" si="5"/>
        <v>25907322</v>
      </c>
      <c r="F40" s="31">
        <f t="shared" si="5"/>
        <v>25907322</v>
      </c>
      <c r="G40" s="31">
        <f t="shared" si="5"/>
        <v>97238308</v>
      </c>
      <c r="H40" s="31">
        <f t="shared" si="5"/>
        <v>-7394018</v>
      </c>
      <c r="I40" s="31">
        <f t="shared" si="5"/>
        <v>672994</v>
      </c>
      <c r="J40" s="31">
        <f t="shared" si="5"/>
        <v>90517284</v>
      </c>
      <c r="K40" s="31">
        <f t="shared" si="5"/>
        <v>-4930754</v>
      </c>
      <c r="L40" s="31">
        <f t="shared" si="5"/>
        <v>-417236</v>
      </c>
      <c r="M40" s="31">
        <f t="shared" si="5"/>
        <v>-4364268</v>
      </c>
      <c r="N40" s="31">
        <f t="shared" si="5"/>
        <v>-9712258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80805026</v>
      </c>
      <c r="X40" s="31">
        <f t="shared" si="5"/>
        <v>13927152</v>
      </c>
      <c r="Y40" s="31">
        <f t="shared" si="5"/>
        <v>66877874</v>
      </c>
      <c r="Z40" s="32">
        <f>+IF(X40&lt;&gt;0,+(Y40/X40)*100,0)</f>
        <v>480.19777482144229</v>
      </c>
      <c r="AA40" s="33">
        <f>+AA34+AA39</f>
        <v>25907322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1050068929</v>
      </c>
      <c r="D42" s="43">
        <f>+D25-D40</f>
        <v>0</v>
      </c>
      <c r="E42" s="44">
        <f t="shared" si="6"/>
        <v>951799769</v>
      </c>
      <c r="F42" s="45">
        <f t="shared" si="6"/>
        <v>951799769</v>
      </c>
      <c r="G42" s="45">
        <f t="shared" si="6"/>
        <v>758779468</v>
      </c>
      <c r="H42" s="45">
        <f t="shared" si="6"/>
        <v>215620578</v>
      </c>
      <c r="I42" s="45">
        <f t="shared" si="6"/>
        <v>30857018</v>
      </c>
      <c r="J42" s="45">
        <f t="shared" si="6"/>
        <v>1005257064</v>
      </c>
      <c r="K42" s="45">
        <f t="shared" si="6"/>
        <v>-5527035</v>
      </c>
      <c r="L42" s="45">
        <f t="shared" si="6"/>
        <v>44440281</v>
      </c>
      <c r="M42" s="45">
        <f t="shared" si="6"/>
        <v>19674337</v>
      </c>
      <c r="N42" s="45">
        <f t="shared" si="6"/>
        <v>58587583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1063844647</v>
      </c>
      <c r="X42" s="45">
        <f t="shared" si="6"/>
        <v>729497552</v>
      </c>
      <c r="Y42" s="45">
        <f t="shared" si="6"/>
        <v>334347095</v>
      </c>
      <c r="Z42" s="46">
        <f>+IF(X42&lt;&gt;0,+(Y42/X42)*100,0)</f>
        <v>45.832517749147975</v>
      </c>
      <c r="AA42" s="47">
        <f>+AA25-AA40</f>
        <v>951799769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-81000993</v>
      </c>
      <c r="D45" s="18"/>
      <c r="E45" s="19">
        <v>3722335517</v>
      </c>
      <c r="F45" s="20">
        <v>3722335517</v>
      </c>
      <c r="G45" s="20">
        <v>-87823817</v>
      </c>
      <c r="H45" s="20">
        <v>-593673</v>
      </c>
      <c r="I45" s="20">
        <v>184921</v>
      </c>
      <c r="J45" s="20">
        <v>-88232569</v>
      </c>
      <c r="K45" s="20">
        <v>-692780</v>
      </c>
      <c r="L45" s="20">
        <v>-920825</v>
      </c>
      <c r="M45" s="20">
        <v>-555154</v>
      </c>
      <c r="N45" s="20">
        <v>-2168759</v>
      </c>
      <c r="O45" s="20"/>
      <c r="P45" s="20"/>
      <c r="Q45" s="20"/>
      <c r="R45" s="20"/>
      <c r="S45" s="20"/>
      <c r="T45" s="20"/>
      <c r="U45" s="20"/>
      <c r="V45" s="20"/>
      <c r="W45" s="20">
        <v>-90401328</v>
      </c>
      <c r="X45" s="20">
        <v>3734625078</v>
      </c>
      <c r="Y45" s="20">
        <v>-3825026406</v>
      </c>
      <c r="Z45" s="48">
        <v>-102.42062659870565</v>
      </c>
      <c r="AA45" s="22">
        <v>3722335517</v>
      </c>
    </row>
    <row r="46" spans="1:27" ht="13.5" x14ac:dyDescent="0.25">
      <c r="A46" s="23" t="s">
        <v>69</v>
      </c>
      <c r="B46" s="17" t="s">
        <v>32</v>
      </c>
      <c r="C46" s="18">
        <v>-29100</v>
      </c>
      <c r="D46" s="18"/>
      <c r="E46" s="19"/>
      <c r="F46" s="20"/>
      <c r="G46" s="20">
        <v>-29100</v>
      </c>
      <c r="H46" s="20"/>
      <c r="I46" s="20"/>
      <c r="J46" s="20">
        <v>-29100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-29100</v>
      </c>
      <c r="X46" s="20"/>
      <c r="Y46" s="20">
        <v>-29100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-81030093</v>
      </c>
      <c r="D48" s="51">
        <f>SUM(D45:D47)</f>
        <v>0</v>
      </c>
      <c r="E48" s="52">
        <f t="shared" si="7"/>
        <v>3722335517</v>
      </c>
      <c r="F48" s="53">
        <f t="shared" si="7"/>
        <v>3722335517</v>
      </c>
      <c r="G48" s="53">
        <f t="shared" si="7"/>
        <v>-87852917</v>
      </c>
      <c r="H48" s="53">
        <f t="shared" si="7"/>
        <v>-593673</v>
      </c>
      <c r="I48" s="53">
        <f t="shared" si="7"/>
        <v>184921</v>
      </c>
      <c r="J48" s="53">
        <f t="shared" si="7"/>
        <v>-88261669</v>
      </c>
      <c r="K48" s="53">
        <f t="shared" si="7"/>
        <v>-692780</v>
      </c>
      <c r="L48" s="53">
        <f t="shared" si="7"/>
        <v>-920825</v>
      </c>
      <c r="M48" s="53">
        <f t="shared" si="7"/>
        <v>-555154</v>
      </c>
      <c r="N48" s="53">
        <f t="shared" si="7"/>
        <v>-2168759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-90430428</v>
      </c>
      <c r="X48" s="53">
        <f t="shared" si="7"/>
        <v>3734625078</v>
      </c>
      <c r="Y48" s="53">
        <f t="shared" si="7"/>
        <v>-3825055506</v>
      </c>
      <c r="Z48" s="54">
        <f>+IF(X48&lt;&gt;0,+(Y48/X48)*100,0)</f>
        <v>-102.42140579338765</v>
      </c>
      <c r="AA48" s="55">
        <f>SUM(AA45:AA47)</f>
        <v>3722335517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-109200</v>
      </c>
      <c r="D6" s="18"/>
      <c r="E6" s="19"/>
      <c r="F6" s="20"/>
      <c r="G6" s="20">
        <v>-109200</v>
      </c>
      <c r="H6" s="20">
        <v>18241</v>
      </c>
      <c r="I6" s="20">
        <v>-22274</v>
      </c>
      <c r="J6" s="20">
        <v>-113233</v>
      </c>
      <c r="K6" s="20">
        <v>18588</v>
      </c>
      <c r="L6" s="20">
        <v>29148</v>
      </c>
      <c r="M6" s="20">
        <v>-53876</v>
      </c>
      <c r="N6" s="20">
        <v>-6140</v>
      </c>
      <c r="O6" s="20"/>
      <c r="P6" s="20"/>
      <c r="Q6" s="20"/>
      <c r="R6" s="20"/>
      <c r="S6" s="20"/>
      <c r="T6" s="20"/>
      <c r="U6" s="20"/>
      <c r="V6" s="20"/>
      <c r="W6" s="20">
        <v>-119373</v>
      </c>
      <c r="X6" s="20"/>
      <c r="Y6" s="20">
        <v>-119373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1939581</v>
      </c>
      <c r="H8" s="20">
        <v>-2149632</v>
      </c>
      <c r="I8" s="20">
        <v>429</v>
      </c>
      <c r="J8" s="20">
        <v>-209622</v>
      </c>
      <c r="K8" s="20">
        <v>242805</v>
      </c>
      <c r="L8" s="20">
        <v>1852560</v>
      </c>
      <c r="M8" s="20">
        <v>-478625</v>
      </c>
      <c r="N8" s="20">
        <v>1616740</v>
      </c>
      <c r="O8" s="20"/>
      <c r="P8" s="20"/>
      <c r="Q8" s="20"/>
      <c r="R8" s="20"/>
      <c r="S8" s="20"/>
      <c r="T8" s="20"/>
      <c r="U8" s="20"/>
      <c r="V8" s="20"/>
      <c r="W8" s="20">
        <v>1407118</v>
      </c>
      <c r="X8" s="20"/>
      <c r="Y8" s="20">
        <v>1407118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5534</v>
      </c>
      <c r="D9" s="18"/>
      <c r="E9" s="19"/>
      <c r="F9" s="20"/>
      <c r="G9" s="20">
        <v>5534</v>
      </c>
      <c r="H9" s="20"/>
      <c r="I9" s="20">
        <v>-2883</v>
      </c>
      <c r="J9" s="20">
        <v>2651</v>
      </c>
      <c r="K9" s="20">
        <v>68</v>
      </c>
      <c r="L9" s="20">
        <v>-38870</v>
      </c>
      <c r="M9" s="20"/>
      <c r="N9" s="20">
        <v>-38802</v>
      </c>
      <c r="O9" s="20"/>
      <c r="P9" s="20"/>
      <c r="Q9" s="20"/>
      <c r="R9" s="20"/>
      <c r="S9" s="20"/>
      <c r="T9" s="20"/>
      <c r="U9" s="20"/>
      <c r="V9" s="20"/>
      <c r="W9" s="20">
        <v>-36151</v>
      </c>
      <c r="X9" s="20"/>
      <c r="Y9" s="20">
        <v>-36151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-193576</v>
      </c>
      <c r="D11" s="18"/>
      <c r="E11" s="19">
        <v>-1536</v>
      </c>
      <c r="F11" s="20">
        <v>-1536</v>
      </c>
      <c r="G11" s="20">
        <v>-193576</v>
      </c>
      <c r="H11" s="20">
        <v>-69921</v>
      </c>
      <c r="I11" s="20">
        <v>-21599</v>
      </c>
      <c r="J11" s="20">
        <v>-285096</v>
      </c>
      <c r="K11" s="20">
        <v>-48188</v>
      </c>
      <c r="L11" s="20">
        <v>-9963</v>
      </c>
      <c r="M11" s="20">
        <v>-34587</v>
      </c>
      <c r="N11" s="20">
        <v>-92738</v>
      </c>
      <c r="O11" s="20"/>
      <c r="P11" s="20"/>
      <c r="Q11" s="20"/>
      <c r="R11" s="20"/>
      <c r="S11" s="20"/>
      <c r="T11" s="20"/>
      <c r="U11" s="20"/>
      <c r="V11" s="20"/>
      <c r="W11" s="20">
        <v>-377834</v>
      </c>
      <c r="X11" s="20">
        <v>-768</v>
      </c>
      <c r="Y11" s="20">
        <v>-377066</v>
      </c>
      <c r="Z11" s="21">
        <v>49097.135416666672</v>
      </c>
      <c r="AA11" s="22">
        <v>-1536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-297242</v>
      </c>
      <c r="D12" s="29">
        <f>SUM(D6:D11)</f>
        <v>0</v>
      </c>
      <c r="E12" s="30">
        <f t="shared" si="0"/>
        <v>-1536</v>
      </c>
      <c r="F12" s="31">
        <f t="shared" si="0"/>
        <v>-1536</v>
      </c>
      <c r="G12" s="31">
        <f t="shared" si="0"/>
        <v>1642339</v>
      </c>
      <c r="H12" s="31">
        <f t="shared" si="0"/>
        <v>-2201312</v>
      </c>
      <c r="I12" s="31">
        <f t="shared" si="0"/>
        <v>-46327</v>
      </c>
      <c r="J12" s="31">
        <f t="shared" si="0"/>
        <v>-605300</v>
      </c>
      <c r="K12" s="31">
        <f t="shared" si="0"/>
        <v>213273</v>
      </c>
      <c r="L12" s="31">
        <f t="shared" si="0"/>
        <v>1832875</v>
      </c>
      <c r="M12" s="31">
        <f t="shared" si="0"/>
        <v>-567088</v>
      </c>
      <c r="N12" s="31">
        <f t="shared" si="0"/>
        <v>1479060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873760</v>
      </c>
      <c r="X12" s="31">
        <f t="shared" si="0"/>
        <v>-768</v>
      </c>
      <c r="Y12" s="31">
        <f t="shared" si="0"/>
        <v>874528</v>
      </c>
      <c r="Z12" s="32">
        <f>+IF(X12&lt;&gt;0,+(Y12/X12)*100,0)</f>
        <v>-113870.83333333333</v>
      </c>
      <c r="AA12" s="33">
        <f>SUM(AA6:AA11)</f>
        <v>-1536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-199881</v>
      </c>
      <c r="F19" s="20">
        <v>-199881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-99942</v>
      </c>
      <c r="Y19" s="20">
        <v>99942</v>
      </c>
      <c r="Z19" s="21">
        <v>-100</v>
      </c>
      <c r="AA19" s="22">
        <v>-199881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-199881</v>
      </c>
      <c r="F24" s="37">
        <f t="shared" si="1"/>
        <v>-199881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-99942</v>
      </c>
      <c r="Y24" s="37">
        <f t="shared" si="1"/>
        <v>99942</v>
      </c>
      <c r="Z24" s="38">
        <f>+IF(X24&lt;&gt;0,+(Y24/X24)*100,0)</f>
        <v>-100</v>
      </c>
      <c r="AA24" s="39">
        <f>SUM(AA15:AA23)</f>
        <v>-199881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-297242</v>
      </c>
      <c r="D25" s="29">
        <f>+D12+D24</f>
        <v>0</v>
      </c>
      <c r="E25" s="30">
        <f t="shared" si="2"/>
        <v>-201417</v>
      </c>
      <c r="F25" s="31">
        <f t="shared" si="2"/>
        <v>-201417</v>
      </c>
      <c r="G25" s="31">
        <f t="shared" si="2"/>
        <v>1642339</v>
      </c>
      <c r="H25" s="31">
        <f t="shared" si="2"/>
        <v>-2201312</v>
      </c>
      <c r="I25" s="31">
        <f t="shared" si="2"/>
        <v>-46327</v>
      </c>
      <c r="J25" s="31">
        <f t="shared" si="2"/>
        <v>-605300</v>
      </c>
      <c r="K25" s="31">
        <f t="shared" si="2"/>
        <v>213273</v>
      </c>
      <c r="L25" s="31">
        <f t="shared" si="2"/>
        <v>1832875</v>
      </c>
      <c r="M25" s="31">
        <f t="shared" si="2"/>
        <v>-567088</v>
      </c>
      <c r="N25" s="31">
        <f t="shared" si="2"/>
        <v>1479060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873760</v>
      </c>
      <c r="X25" s="31">
        <f t="shared" si="2"/>
        <v>-100710</v>
      </c>
      <c r="Y25" s="31">
        <f t="shared" si="2"/>
        <v>974470</v>
      </c>
      <c r="Z25" s="32">
        <f>+IF(X25&lt;&gt;0,+(Y25/X25)*100,0)</f>
        <v>-967.60003971800222</v>
      </c>
      <c r="AA25" s="33">
        <f>+AA12+AA24</f>
        <v>-201417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235856</v>
      </c>
      <c r="D32" s="18"/>
      <c r="E32" s="19">
        <v>743911</v>
      </c>
      <c r="F32" s="20">
        <v>743911</v>
      </c>
      <c r="G32" s="20">
        <v>235856</v>
      </c>
      <c r="H32" s="20">
        <v>28134</v>
      </c>
      <c r="I32" s="20">
        <v>24022</v>
      </c>
      <c r="J32" s="20">
        <v>288012</v>
      </c>
      <c r="K32" s="20">
        <v>22407</v>
      </c>
      <c r="L32" s="20">
        <v>232417</v>
      </c>
      <c r="M32" s="20">
        <v>26694</v>
      </c>
      <c r="N32" s="20">
        <v>281518</v>
      </c>
      <c r="O32" s="20"/>
      <c r="P32" s="20"/>
      <c r="Q32" s="20"/>
      <c r="R32" s="20"/>
      <c r="S32" s="20"/>
      <c r="T32" s="20"/>
      <c r="U32" s="20"/>
      <c r="V32" s="20"/>
      <c r="W32" s="20">
        <v>569530</v>
      </c>
      <c r="X32" s="20">
        <v>371958</v>
      </c>
      <c r="Y32" s="20">
        <v>197572</v>
      </c>
      <c r="Z32" s="21">
        <v>53.116749740562106</v>
      </c>
      <c r="AA32" s="22">
        <v>743911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235856</v>
      </c>
      <c r="D34" s="29">
        <f>SUM(D29:D33)</f>
        <v>0</v>
      </c>
      <c r="E34" s="30">
        <f t="shared" si="3"/>
        <v>743911</v>
      </c>
      <c r="F34" s="31">
        <f t="shared" si="3"/>
        <v>743911</v>
      </c>
      <c r="G34" s="31">
        <f t="shared" si="3"/>
        <v>235856</v>
      </c>
      <c r="H34" s="31">
        <f t="shared" si="3"/>
        <v>28134</v>
      </c>
      <c r="I34" s="31">
        <f t="shared" si="3"/>
        <v>24022</v>
      </c>
      <c r="J34" s="31">
        <f t="shared" si="3"/>
        <v>288012</v>
      </c>
      <c r="K34" s="31">
        <f t="shared" si="3"/>
        <v>22407</v>
      </c>
      <c r="L34" s="31">
        <f t="shared" si="3"/>
        <v>232417</v>
      </c>
      <c r="M34" s="31">
        <f t="shared" si="3"/>
        <v>26694</v>
      </c>
      <c r="N34" s="31">
        <f t="shared" si="3"/>
        <v>281518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569530</v>
      </c>
      <c r="X34" s="31">
        <f t="shared" si="3"/>
        <v>371958</v>
      </c>
      <c r="Y34" s="31">
        <f t="shared" si="3"/>
        <v>197572</v>
      </c>
      <c r="Z34" s="32">
        <f>+IF(X34&lt;&gt;0,+(Y34/X34)*100,0)</f>
        <v>53.116749740562106</v>
      </c>
      <c r="AA34" s="33">
        <f>SUM(AA29:AA33)</f>
        <v>743911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235856</v>
      </c>
      <c r="D40" s="29">
        <f>+D34+D39</f>
        <v>0</v>
      </c>
      <c r="E40" s="30">
        <f t="shared" si="5"/>
        <v>743911</v>
      </c>
      <c r="F40" s="31">
        <f t="shared" si="5"/>
        <v>743911</v>
      </c>
      <c r="G40" s="31">
        <f t="shared" si="5"/>
        <v>235856</v>
      </c>
      <c r="H40" s="31">
        <f t="shared" si="5"/>
        <v>28134</v>
      </c>
      <c r="I40" s="31">
        <f t="shared" si="5"/>
        <v>24022</v>
      </c>
      <c r="J40" s="31">
        <f t="shared" si="5"/>
        <v>288012</v>
      </c>
      <c r="K40" s="31">
        <f t="shared" si="5"/>
        <v>22407</v>
      </c>
      <c r="L40" s="31">
        <f t="shared" si="5"/>
        <v>232417</v>
      </c>
      <c r="M40" s="31">
        <f t="shared" si="5"/>
        <v>26694</v>
      </c>
      <c r="N40" s="31">
        <f t="shared" si="5"/>
        <v>281518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569530</v>
      </c>
      <c r="X40" s="31">
        <f t="shared" si="5"/>
        <v>371958</v>
      </c>
      <c r="Y40" s="31">
        <f t="shared" si="5"/>
        <v>197572</v>
      </c>
      <c r="Z40" s="32">
        <f>+IF(X40&lt;&gt;0,+(Y40/X40)*100,0)</f>
        <v>53.116749740562106</v>
      </c>
      <c r="AA40" s="33">
        <f>+AA34+AA39</f>
        <v>743911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-533098</v>
      </c>
      <c r="D42" s="43">
        <f>+D25-D40</f>
        <v>0</v>
      </c>
      <c r="E42" s="44">
        <f t="shared" si="6"/>
        <v>-945328</v>
      </c>
      <c r="F42" s="45">
        <f t="shared" si="6"/>
        <v>-945328</v>
      </c>
      <c r="G42" s="45">
        <f t="shared" si="6"/>
        <v>1406483</v>
      </c>
      <c r="H42" s="45">
        <f t="shared" si="6"/>
        <v>-2229446</v>
      </c>
      <c r="I42" s="45">
        <f t="shared" si="6"/>
        <v>-70349</v>
      </c>
      <c r="J42" s="45">
        <f t="shared" si="6"/>
        <v>-893312</v>
      </c>
      <c r="K42" s="45">
        <f t="shared" si="6"/>
        <v>190866</v>
      </c>
      <c r="L42" s="45">
        <f t="shared" si="6"/>
        <v>1600458</v>
      </c>
      <c r="M42" s="45">
        <f t="shared" si="6"/>
        <v>-593782</v>
      </c>
      <c r="N42" s="45">
        <f t="shared" si="6"/>
        <v>1197542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304230</v>
      </c>
      <c r="X42" s="45">
        <f t="shared" si="6"/>
        <v>-472668</v>
      </c>
      <c r="Y42" s="45">
        <f t="shared" si="6"/>
        <v>776898</v>
      </c>
      <c r="Z42" s="46">
        <f>+IF(X42&lt;&gt;0,+(Y42/X42)*100,0)</f>
        <v>-164.36441646144863</v>
      </c>
      <c r="AA42" s="47">
        <f>+AA25-AA40</f>
        <v>-945328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19963</v>
      </c>
      <c r="D8" s="18"/>
      <c r="E8" s="19"/>
      <c r="F8" s="20"/>
      <c r="G8" s="20">
        <v>2775292</v>
      </c>
      <c r="H8" s="20">
        <v>2826929</v>
      </c>
      <c r="I8" s="20">
        <v>5512554</v>
      </c>
      <c r="J8" s="20">
        <v>11114775</v>
      </c>
      <c r="K8" s="20">
        <v>471622</v>
      </c>
      <c r="L8" s="20">
        <v>2023423</v>
      </c>
      <c r="M8" s="20">
        <v>2867900</v>
      </c>
      <c r="N8" s="20">
        <v>5362945</v>
      </c>
      <c r="O8" s="20"/>
      <c r="P8" s="20"/>
      <c r="Q8" s="20"/>
      <c r="R8" s="20"/>
      <c r="S8" s="20"/>
      <c r="T8" s="20"/>
      <c r="U8" s="20"/>
      <c r="V8" s="20"/>
      <c r="W8" s="20">
        <v>16477720</v>
      </c>
      <c r="X8" s="20">
        <v>3</v>
      </c>
      <c r="Y8" s="20">
        <v>16477717</v>
      </c>
      <c r="Z8" s="21">
        <v>549257233.33333325</v>
      </c>
      <c r="AA8" s="22"/>
    </row>
    <row r="9" spans="1:27" ht="13.5" x14ac:dyDescent="0.25">
      <c r="A9" s="23" t="s">
        <v>37</v>
      </c>
      <c r="B9" s="17" t="s">
        <v>32</v>
      </c>
      <c r="C9" s="18">
        <v>8340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28303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2775292</v>
      </c>
      <c r="H12" s="31">
        <f t="shared" si="0"/>
        <v>2826929</v>
      </c>
      <c r="I12" s="31">
        <f t="shared" si="0"/>
        <v>5512554</v>
      </c>
      <c r="J12" s="31">
        <f t="shared" si="0"/>
        <v>11114775</v>
      </c>
      <c r="K12" s="31">
        <f t="shared" si="0"/>
        <v>471622</v>
      </c>
      <c r="L12" s="31">
        <f t="shared" si="0"/>
        <v>2023423</v>
      </c>
      <c r="M12" s="31">
        <f t="shared" si="0"/>
        <v>2867900</v>
      </c>
      <c r="N12" s="31">
        <f t="shared" si="0"/>
        <v>5362945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16477720</v>
      </c>
      <c r="X12" s="31">
        <f t="shared" si="0"/>
        <v>3</v>
      </c>
      <c r="Y12" s="31">
        <f t="shared" si="0"/>
        <v>16477717</v>
      </c>
      <c r="Z12" s="32">
        <f>+IF(X12&lt;&gt;0,+(Y12/X12)*100,0)</f>
        <v>549257233.33333325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28303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2775292</v>
      </c>
      <c r="H25" s="31">
        <f t="shared" si="2"/>
        <v>2826929</v>
      </c>
      <c r="I25" s="31">
        <f t="shared" si="2"/>
        <v>5512554</v>
      </c>
      <c r="J25" s="31">
        <f t="shared" si="2"/>
        <v>11114775</v>
      </c>
      <c r="K25" s="31">
        <f t="shared" si="2"/>
        <v>471622</v>
      </c>
      <c r="L25" s="31">
        <f t="shared" si="2"/>
        <v>2023423</v>
      </c>
      <c r="M25" s="31">
        <f t="shared" si="2"/>
        <v>2867900</v>
      </c>
      <c r="N25" s="31">
        <f t="shared" si="2"/>
        <v>5362945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16477720</v>
      </c>
      <c r="X25" s="31">
        <f t="shared" si="2"/>
        <v>3</v>
      </c>
      <c r="Y25" s="31">
        <f t="shared" si="2"/>
        <v>16477717</v>
      </c>
      <c r="Z25" s="32">
        <f>+IF(X25&lt;&gt;0,+(Y25/X25)*100,0)</f>
        <v>549257233.33333325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403739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403739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403739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-375436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2775292</v>
      </c>
      <c r="H42" s="45">
        <f t="shared" si="6"/>
        <v>2826929</v>
      </c>
      <c r="I42" s="45">
        <f t="shared" si="6"/>
        <v>5512554</v>
      </c>
      <c r="J42" s="45">
        <f t="shared" si="6"/>
        <v>11114775</v>
      </c>
      <c r="K42" s="45">
        <f t="shared" si="6"/>
        <v>471622</v>
      </c>
      <c r="L42" s="45">
        <f t="shared" si="6"/>
        <v>2023423</v>
      </c>
      <c r="M42" s="45">
        <f t="shared" si="6"/>
        <v>2867900</v>
      </c>
      <c r="N42" s="45">
        <f t="shared" si="6"/>
        <v>5362945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16477720</v>
      </c>
      <c r="X42" s="45">
        <f t="shared" si="6"/>
        <v>3</v>
      </c>
      <c r="Y42" s="45">
        <f t="shared" si="6"/>
        <v>16477717</v>
      </c>
      <c r="Z42" s="46">
        <f>+IF(X42&lt;&gt;0,+(Y42/X42)*100,0)</f>
        <v>549257233.33333325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58064004</v>
      </c>
      <c r="D8" s="18"/>
      <c r="E8" s="19"/>
      <c r="F8" s="20"/>
      <c r="G8" s="20"/>
      <c r="H8" s="20"/>
      <c r="I8" s="20"/>
      <c r="J8" s="20"/>
      <c r="K8" s="20">
        <v>4433985</v>
      </c>
      <c r="L8" s="20">
        <v>4440300</v>
      </c>
      <c r="M8" s="20">
        <v>4447320</v>
      </c>
      <c r="N8" s="20">
        <v>13321605</v>
      </c>
      <c r="O8" s="20"/>
      <c r="P8" s="20"/>
      <c r="Q8" s="20"/>
      <c r="R8" s="20"/>
      <c r="S8" s="20"/>
      <c r="T8" s="20"/>
      <c r="U8" s="20"/>
      <c r="V8" s="20"/>
      <c r="W8" s="20">
        <v>13321605</v>
      </c>
      <c r="X8" s="20"/>
      <c r="Y8" s="20">
        <v>13321605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58064004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4433985</v>
      </c>
      <c r="L12" s="31">
        <f t="shared" si="0"/>
        <v>4440300</v>
      </c>
      <c r="M12" s="31">
        <f t="shared" si="0"/>
        <v>4447320</v>
      </c>
      <c r="N12" s="31">
        <f t="shared" si="0"/>
        <v>13321605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13321605</v>
      </c>
      <c r="X12" s="31">
        <f t="shared" si="0"/>
        <v>0</v>
      </c>
      <c r="Y12" s="31">
        <f t="shared" si="0"/>
        <v>13321605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58064004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4433985</v>
      </c>
      <c r="L25" s="31">
        <f t="shared" si="2"/>
        <v>4440300</v>
      </c>
      <c r="M25" s="31">
        <f t="shared" si="2"/>
        <v>4447320</v>
      </c>
      <c r="N25" s="31">
        <f t="shared" si="2"/>
        <v>13321605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13321605</v>
      </c>
      <c r="X25" s="31">
        <f t="shared" si="2"/>
        <v>0</v>
      </c>
      <c r="Y25" s="31">
        <f t="shared" si="2"/>
        <v>13321605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1834857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1779183</v>
      </c>
      <c r="L32" s="20">
        <v>1473986</v>
      </c>
      <c r="M32" s="20">
        <v>845183</v>
      </c>
      <c r="N32" s="20">
        <v>4098352</v>
      </c>
      <c r="O32" s="20"/>
      <c r="P32" s="20"/>
      <c r="Q32" s="20"/>
      <c r="R32" s="20"/>
      <c r="S32" s="20"/>
      <c r="T32" s="20"/>
      <c r="U32" s="20"/>
      <c r="V32" s="20"/>
      <c r="W32" s="20">
        <v>4098352</v>
      </c>
      <c r="X32" s="20"/>
      <c r="Y32" s="20">
        <v>4098352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1834857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1779183</v>
      </c>
      <c r="L34" s="31">
        <f t="shared" si="3"/>
        <v>1473986</v>
      </c>
      <c r="M34" s="31">
        <f t="shared" si="3"/>
        <v>845183</v>
      </c>
      <c r="N34" s="31">
        <f t="shared" si="3"/>
        <v>4098352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4098352</v>
      </c>
      <c r="X34" s="31">
        <f t="shared" si="3"/>
        <v>0</v>
      </c>
      <c r="Y34" s="31">
        <f t="shared" si="3"/>
        <v>4098352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1834857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1779183</v>
      </c>
      <c r="L40" s="31">
        <f t="shared" si="5"/>
        <v>1473986</v>
      </c>
      <c r="M40" s="31">
        <f t="shared" si="5"/>
        <v>845183</v>
      </c>
      <c r="N40" s="31">
        <f t="shared" si="5"/>
        <v>4098352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4098352</v>
      </c>
      <c r="X40" s="31">
        <f t="shared" si="5"/>
        <v>0</v>
      </c>
      <c r="Y40" s="31">
        <f t="shared" si="5"/>
        <v>4098352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56229147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2654802</v>
      </c>
      <c r="L42" s="45">
        <f t="shared" si="6"/>
        <v>2966314</v>
      </c>
      <c r="M42" s="45">
        <f t="shared" si="6"/>
        <v>3602137</v>
      </c>
      <c r="N42" s="45">
        <f t="shared" si="6"/>
        <v>9223253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9223253</v>
      </c>
      <c r="X42" s="45">
        <f t="shared" si="6"/>
        <v>0</v>
      </c>
      <c r="Y42" s="45">
        <f t="shared" si="6"/>
        <v>9223253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1667845</v>
      </c>
      <c r="D6" s="18"/>
      <c r="E6" s="19"/>
      <c r="F6" s="20"/>
      <c r="G6" s="20">
        <v>1667845</v>
      </c>
      <c r="H6" s="20">
        <v>55314</v>
      </c>
      <c r="I6" s="20">
        <v>46083</v>
      </c>
      <c r="J6" s="20">
        <v>1769242</v>
      </c>
      <c r="K6" s="20">
        <v>41672</v>
      </c>
      <c r="L6" s="20">
        <v>53552</v>
      </c>
      <c r="M6" s="20">
        <v>39812</v>
      </c>
      <c r="N6" s="20">
        <v>135036</v>
      </c>
      <c r="O6" s="20"/>
      <c r="P6" s="20"/>
      <c r="Q6" s="20"/>
      <c r="R6" s="20"/>
      <c r="S6" s="20"/>
      <c r="T6" s="20"/>
      <c r="U6" s="20"/>
      <c r="V6" s="20"/>
      <c r="W6" s="20">
        <v>1904278</v>
      </c>
      <c r="X6" s="20"/>
      <c r="Y6" s="20">
        <v>1904278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263699</v>
      </c>
      <c r="D8" s="18"/>
      <c r="E8" s="19"/>
      <c r="F8" s="20"/>
      <c r="G8" s="20">
        <v>263700</v>
      </c>
      <c r="H8" s="20">
        <v>-9490</v>
      </c>
      <c r="I8" s="20">
        <v>140</v>
      </c>
      <c r="J8" s="20">
        <v>254350</v>
      </c>
      <c r="K8" s="20">
        <v>2178</v>
      </c>
      <c r="L8" s="20">
        <v>-8233</v>
      </c>
      <c r="M8" s="20">
        <v>5664</v>
      </c>
      <c r="N8" s="20">
        <v>-391</v>
      </c>
      <c r="O8" s="20"/>
      <c r="P8" s="20"/>
      <c r="Q8" s="20"/>
      <c r="R8" s="20"/>
      <c r="S8" s="20"/>
      <c r="T8" s="20"/>
      <c r="U8" s="20"/>
      <c r="V8" s="20"/>
      <c r="W8" s="20">
        <v>253959</v>
      </c>
      <c r="X8" s="20"/>
      <c r="Y8" s="20">
        <v>253959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143</v>
      </c>
      <c r="D9" s="18"/>
      <c r="E9" s="19"/>
      <c r="F9" s="20"/>
      <c r="G9" s="20">
        <v>143</v>
      </c>
      <c r="H9" s="20"/>
      <c r="I9" s="20">
        <v>-7</v>
      </c>
      <c r="J9" s="20">
        <v>136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136</v>
      </c>
      <c r="X9" s="20"/>
      <c r="Y9" s="20">
        <v>136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1931687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1931688</v>
      </c>
      <c r="H12" s="31">
        <f t="shared" si="0"/>
        <v>45824</v>
      </c>
      <c r="I12" s="31">
        <f t="shared" si="0"/>
        <v>46216</v>
      </c>
      <c r="J12" s="31">
        <f t="shared" si="0"/>
        <v>2023728</v>
      </c>
      <c r="K12" s="31">
        <f t="shared" si="0"/>
        <v>43850</v>
      </c>
      <c r="L12" s="31">
        <f t="shared" si="0"/>
        <v>45319</v>
      </c>
      <c r="M12" s="31">
        <f t="shared" si="0"/>
        <v>45476</v>
      </c>
      <c r="N12" s="31">
        <f t="shared" si="0"/>
        <v>134645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2158373</v>
      </c>
      <c r="X12" s="31">
        <f t="shared" si="0"/>
        <v>0</v>
      </c>
      <c r="Y12" s="31">
        <f t="shared" si="0"/>
        <v>2158373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1931687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1931688</v>
      </c>
      <c r="H25" s="31">
        <f t="shared" si="2"/>
        <v>45824</v>
      </c>
      <c r="I25" s="31">
        <f t="shared" si="2"/>
        <v>46216</v>
      </c>
      <c r="J25" s="31">
        <f t="shared" si="2"/>
        <v>2023728</v>
      </c>
      <c r="K25" s="31">
        <f t="shared" si="2"/>
        <v>43850</v>
      </c>
      <c r="L25" s="31">
        <f t="shared" si="2"/>
        <v>45319</v>
      </c>
      <c r="M25" s="31">
        <f t="shared" si="2"/>
        <v>45476</v>
      </c>
      <c r="N25" s="31">
        <f t="shared" si="2"/>
        <v>134645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2158373</v>
      </c>
      <c r="X25" s="31">
        <f t="shared" si="2"/>
        <v>0</v>
      </c>
      <c r="Y25" s="31">
        <f t="shared" si="2"/>
        <v>2158373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248937</v>
      </c>
      <c r="D32" s="18"/>
      <c r="E32" s="19"/>
      <c r="F32" s="20"/>
      <c r="G32" s="20">
        <v>248937</v>
      </c>
      <c r="H32" s="20">
        <v>5976</v>
      </c>
      <c r="I32" s="20">
        <v>6027</v>
      </c>
      <c r="J32" s="20">
        <v>260940</v>
      </c>
      <c r="K32" s="20">
        <v>3460</v>
      </c>
      <c r="L32" s="20">
        <v>5465</v>
      </c>
      <c r="M32" s="20">
        <v>5777</v>
      </c>
      <c r="N32" s="20">
        <v>14702</v>
      </c>
      <c r="O32" s="20"/>
      <c r="P32" s="20"/>
      <c r="Q32" s="20"/>
      <c r="R32" s="20"/>
      <c r="S32" s="20"/>
      <c r="T32" s="20"/>
      <c r="U32" s="20"/>
      <c r="V32" s="20"/>
      <c r="W32" s="20">
        <v>275642</v>
      </c>
      <c r="X32" s="20"/>
      <c r="Y32" s="20">
        <v>275642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248937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248937</v>
      </c>
      <c r="H34" s="31">
        <f t="shared" si="3"/>
        <v>5976</v>
      </c>
      <c r="I34" s="31">
        <f t="shared" si="3"/>
        <v>6027</v>
      </c>
      <c r="J34" s="31">
        <f t="shared" si="3"/>
        <v>260940</v>
      </c>
      <c r="K34" s="31">
        <f t="shared" si="3"/>
        <v>3460</v>
      </c>
      <c r="L34" s="31">
        <f t="shared" si="3"/>
        <v>5465</v>
      </c>
      <c r="M34" s="31">
        <f t="shared" si="3"/>
        <v>5777</v>
      </c>
      <c r="N34" s="31">
        <f t="shared" si="3"/>
        <v>14702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275642</v>
      </c>
      <c r="X34" s="31">
        <f t="shared" si="3"/>
        <v>0</v>
      </c>
      <c r="Y34" s="31">
        <f t="shared" si="3"/>
        <v>275642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248937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248937</v>
      </c>
      <c r="H40" s="31">
        <f t="shared" si="5"/>
        <v>5976</v>
      </c>
      <c r="I40" s="31">
        <f t="shared" si="5"/>
        <v>6027</v>
      </c>
      <c r="J40" s="31">
        <f t="shared" si="5"/>
        <v>260940</v>
      </c>
      <c r="K40" s="31">
        <f t="shared" si="5"/>
        <v>3460</v>
      </c>
      <c r="L40" s="31">
        <f t="shared" si="5"/>
        <v>5465</v>
      </c>
      <c r="M40" s="31">
        <f t="shared" si="5"/>
        <v>5777</v>
      </c>
      <c r="N40" s="31">
        <f t="shared" si="5"/>
        <v>14702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275642</v>
      </c>
      <c r="X40" s="31">
        <f t="shared" si="5"/>
        <v>0</v>
      </c>
      <c r="Y40" s="31">
        <f t="shared" si="5"/>
        <v>275642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1682750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1682751</v>
      </c>
      <c r="H42" s="45">
        <f t="shared" si="6"/>
        <v>39848</v>
      </c>
      <c r="I42" s="45">
        <f t="shared" si="6"/>
        <v>40189</v>
      </c>
      <c r="J42" s="45">
        <f t="shared" si="6"/>
        <v>1762788</v>
      </c>
      <c r="K42" s="45">
        <f t="shared" si="6"/>
        <v>40390</v>
      </c>
      <c r="L42" s="45">
        <f t="shared" si="6"/>
        <v>39854</v>
      </c>
      <c r="M42" s="45">
        <f t="shared" si="6"/>
        <v>39699</v>
      </c>
      <c r="N42" s="45">
        <f t="shared" si="6"/>
        <v>119943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1882731</v>
      </c>
      <c r="X42" s="45">
        <f t="shared" si="6"/>
        <v>0</v>
      </c>
      <c r="Y42" s="45">
        <f t="shared" si="6"/>
        <v>1882731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-1078974</v>
      </c>
      <c r="D6" s="18"/>
      <c r="E6" s="19">
        <v>-10137840</v>
      </c>
      <c r="F6" s="20">
        <v>-10137840</v>
      </c>
      <c r="G6" s="20">
        <v>-1078974</v>
      </c>
      <c r="H6" s="20">
        <v>-199542</v>
      </c>
      <c r="I6" s="20"/>
      <c r="J6" s="20">
        <v>-1278516</v>
      </c>
      <c r="K6" s="20"/>
      <c r="L6" s="20">
        <v>-1187620</v>
      </c>
      <c r="M6" s="20">
        <v>-1873106</v>
      </c>
      <c r="N6" s="20">
        <v>-3060726</v>
      </c>
      <c r="O6" s="20"/>
      <c r="P6" s="20"/>
      <c r="Q6" s="20"/>
      <c r="R6" s="20"/>
      <c r="S6" s="20"/>
      <c r="T6" s="20"/>
      <c r="U6" s="20"/>
      <c r="V6" s="20"/>
      <c r="W6" s="20">
        <v>-4339242</v>
      </c>
      <c r="X6" s="20">
        <v>-5068920</v>
      </c>
      <c r="Y6" s="20">
        <v>729678</v>
      </c>
      <c r="Z6" s="21">
        <v>-14.395137425723822</v>
      </c>
      <c r="AA6" s="22">
        <v>-10137840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254009770</v>
      </c>
      <c r="D8" s="18"/>
      <c r="E8" s="19">
        <v>525875402</v>
      </c>
      <c r="F8" s="20">
        <v>525875402</v>
      </c>
      <c r="G8" s="20">
        <v>225556879</v>
      </c>
      <c r="H8" s="20">
        <v>28904727</v>
      </c>
      <c r="I8" s="20"/>
      <c r="J8" s="20">
        <v>254461606</v>
      </c>
      <c r="K8" s="20">
        <v>1302659</v>
      </c>
      <c r="L8" s="20"/>
      <c r="M8" s="20">
        <v>-397532</v>
      </c>
      <c r="N8" s="20">
        <v>905127</v>
      </c>
      <c r="O8" s="20"/>
      <c r="P8" s="20"/>
      <c r="Q8" s="20"/>
      <c r="R8" s="20"/>
      <c r="S8" s="20"/>
      <c r="T8" s="20"/>
      <c r="U8" s="20"/>
      <c r="V8" s="20"/>
      <c r="W8" s="20">
        <v>255366733</v>
      </c>
      <c r="X8" s="20">
        <v>519605618</v>
      </c>
      <c r="Y8" s="20">
        <v>-264238885</v>
      </c>
      <c r="Z8" s="21">
        <v>-50.853739037132584</v>
      </c>
      <c r="AA8" s="22">
        <v>525875402</v>
      </c>
    </row>
    <row r="9" spans="1:27" ht="13.5" x14ac:dyDescent="0.25">
      <c r="A9" s="23" t="s">
        <v>37</v>
      </c>
      <c r="B9" s="17" t="s">
        <v>32</v>
      </c>
      <c r="C9" s="18">
        <v>161094</v>
      </c>
      <c r="D9" s="18"/>
      <c r="E9" s="19"/>
      <c r="F9" s="20"/>
      <c r="G9" s="20">
        <v>140308</v>
      </c>
      <c r="H9" s="20">
        <v>20786</v>
      </c>
      <c r="I9" s="20"/>
      <c r="J9" s="20">
        <v>161094</v>
      </c>
      <c r="K9" s="20"/>
      <c r="L9" s="20">
        <v>154907</v>
      </c>
      <c r="M9" s="20"/>
      <c r="N9" s="20">
        <v>154907</v>
      </c>
      <c r="O9" s="20"/>
      <c r="P9" s="20"/>
      <c r="Q9" s="20"/>
      <c r="R9" s="20"/>
      <c r="S9" s="20"/>
      <c r="T9" s="20"/>
      <c r="U9" s="20"/>
      <c r="V9" s="20"/>
      <c r="W9" s="20">
        <v>316001</v>
      </c>
      <c r="X9" s="20"/>
      <c r="Y9" s="20">
        <v>316001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-21059424</v>
      </c>
      <c r="F11" s="20">
        <v>-21059424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-10529712</v>
      </c>
      <c r="Y11" s="20">
        <v>10529712</v>
      </c>
      <c r="Z11" s="21">
        <v>-100</v>
      </c>
      <c r="AA11" s="22">
        <v>-21059424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253091890</v>
      </c>
      <c r="D12" s="29">
        <f>SUM(D6:D11)</f>
        <v>0</v>
      </c>
      <c r="E12" s="30">
        <f t="shared" si="0"/>
        <v>494678138</v>
      </c>
      <c r="F12" s="31">
        <f t="shared" si="0"/>
        <v>494678138</v>
      </c>
      <c r="G12" s="31">
        <f t="shared" si="0"/>
        <v>224618213</v>
      </c>
      <c r="H12" s="31">
        <f t="shared" si="0"/>
        <v>28725971</v>
      </c>
      <c r="I12" s="31">
        <f t="shared" si="0"/>
        <v>0</v>
      </c>
      <c r="J12" s="31">
        <f t="shared" si="0"/>
        <v>253344184</v>
      </c>
      <c r="K12" s="31">
        <f t="shared" si="0"/>
        <v>1302659</v>
      </c>
      <c r="L12" s="31">
        <f t="shared" si="0"/>
        <v>-1032713</v>
      </c>
      <c r="M12" s="31">
        <f t="shared" si="0"/>
        <v>-2270638</v>
      </c>
      <c r="N12" s="31">
        <f t="shared" si="0"/>
        <v>-2000692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251343492</v>
      </c>
      <c r="X12" s="31">
        <f t="shared" si="0"/>
        <v>504006986</v>
      </c>
      <c r="Y12" s="31">
        <f t="shared" si="0"/>
        <v>-252663494</v>
      </c>
      <c r="Z12" s="32">
        <f>+IF(X12&lt;&gt;0,+(Y12/X12)*100,0)</f>
        <v>-50.130950764241987</v>
      </c>
      <c r="AA12" s="33">
        <f>SUM(AA6:AA11)</f>
        <v>494678138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253091890</v>
      </c>
      <c r="D25" s="29">
        <f>+D12+D24</f>
        <v>0</v>
      </c>
      <c r="E25" s="30">
        <f t="shared" si="2"/>
        <v>494678138</v>
      </c>
      <c r="F25" s="31">
        <f t="shared" si="2"/>
        <v>494678138</v>
      </c>
      <c r="G25" s="31">
        <f t="shared" si="2"/>
        <v>224618213</v>
      </c>
      <c r="H25" s="31">
        <f t="shared" si="2"/>
        <v>28725971</v>
      </c>
      <c r="I25" s="31">
        <f t="shared" si="2"/>
        <v>0</v>
      </c>
      <c r="J25" s="31">
        <f t="shared" si="2"/>
        <v>253344184</v>
      </c>
      <c r="K25" s="31">
        <f t="shared" si="2"/>
        <v>1302659</v>
      </c>
      <c r="L25" s="31">
        <f t="shared" si="2"/>
        <v>-1032713</v>
      </c>
      <c r="M25" s="31">
        <f t="shared" si="2"/>
        <v>-2270638</v>
      </c>
      <c r="N25" s="31">
        <f t="shared" si="2"/>
        <v>-2000692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251343492</v>
      </c>
      <c r="X25" s="31">
        <f t="shared" si="2"/>
        <v>504006986</v>
      </c>
      <c r="Y25" s="31">
        <f t="shared" si="2"/>
        <v>-252663494</v>
      </c>
      <c r="Z25" s="32">
        <f>+IF(X25&lt;&gt;0,+(Y25/X25)*100,0)</f>
        <v>-50.130950764241987</v>
      </c>
      <c r="AA25" s="33">
        <f>+AA12+AA24</f>
        <v>494678138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7970</v>
      </c>
      <c r="D31" s="18"/>
      <c r="E31" s="19"/>
      <c r="F31" s="20"/>
      <c r="G31" s="20">
        <v>11826</v>
      </c>
      <c r="H31" s="20">
        <v>-3856</v>
      </c>
      <c r="I31" s="20"/>
      <c r="J31" s="20">
        <v>7970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7970</v>
      </c>
      <c r="X31" s="20"/>
      <c r="Y31" s="20">
        <v>7970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34532476</v>
      </c>
      <c r="D32" s="18"/>
      <c r="E32" s="19">
        <v>-19966724</v>
      </c>
      <c r="F32" s="20">
        <v>-19966724</v>
      </c>
      <c r="G32" s="20">
        <v>34370749</v>
      </c>
      <c r="H32" s="20">
        <v>-37815</v>
      </c>
      <c r="I32" s="20"/>
      <c r="J32" s="20">
        <v>34332934</v>
      </c>
      <c r="K32" s="20">
        <v>-63023</v>
      </c>
      <c r="L32" s="20"/>
      <c r="M32" s="20">
        <v>-9011</v>
      </c>
      <c r="N32" s="20">
        <v>-72034</v>
      </c>
      <c r="O32" s="20"/>
      <c r="P32" s="20"/>
      <c r="Q32" s="20"/>
      <c r="R32" s="20"/>
      <c r="S32" s="20"/>
      <c r="T32" s="20"/>
      <c r="U32" s="20"/>
      <c r="V32" s="20"/>
      <c r="W32" s="20">
        <v>34260900</v>
      </c>
      <c r="X32" s="20">
        <v>-9486122</v>
      </c>
      <c r="Y32" s="20">
        <v>43747022</v>
      </c>
      <c r="Z32" s="21">
        <v>-461.16866302162254</v>
      </c>
      <c r="AA32" s="22">
        <v>-19966724</v>
      </c>
    </row>
    <row r="33" spans="1:27" ht="13.5" x14ac:dyDescent="0.25">
      <c r="A33" s="23" t="s">
        <v>59</v>
      </c>
      <c r="B33" s="17" t="s">
        <v>32</v>
      </c>
      <c r="C33" s="18">
        <v>2917303</v>
      </c>
      <c r="D33" s="18"/>
      <c r="E33" s="19"/>
      <c r="F33" s="20"/>
      <c r="G33" s="20">
        <v>2496924</v>
      </c>
      <c r="H33" s="20">
        <v>420380</v>
      </c>
      <c r="I33" s="20"/>
      <c r="J33" s="20">
        <v>2917304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2917304</v>
      </c>
      <c r="X33" s="20"/>
      <c r="Y33" s="20">
        <v>2917304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37457749</v>
      </c>
      <c r="D34" s="29">
        <f>SUM(D29:D33)</f>
        <v>0</v>
      </c>
      <c r="E34" s="30">
        <f t="shared" si="3"/>
        <v>-19966724</v>
      </c>
      <c r="F34" s="31">
        <f t="shared" si="3"/>
        <v>-19966724</v>
      </c>
      <c r="G34" s="31">
        <f t="shared" si="3"/>
        <v>36879499</v>
      </c>
      <c r="H34" s="31">
        <f t="shared" si="3"/>
        <v>378709</v>
      </c>
      <c r="I34" s="31">
        <f t="shared" si="3"/>
        <v>0</v>
      </c>
      <c r="J34" s="31">
        <f t="shared" si="3"/>
        <v>37258208</v>
      </c>
      <c r="K34" s="31">
        <f t="shared" si="3"/>
        <v>-63023</v>
      </c>
      <c r="L34" s="31">
        <f t="shared" si="3"/>
        <v>0</v>
      </c>
      <c r="M34" s="31">
        <f t="shared" si="3"/>
        <v>-9011</v>
      </c>
      <c r="N34" s="31">
        <f t="shared" si="3"/>
        <v>-72034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37186174</v>
      </c>
      <c r="X34" s="31">
        <f t="shared" si="3"/>
        <v>-9486122</v>
      </c>
      <c r="Y34" s="31">
        <f t="shared" si="3"/>
        <v>46672296</v>
      </c>
      <c r="Z34" s="32">
        <f>+IF(X34&lt;&gt;0,+(Y34/X34)*100,0)</f>
        <v>-492.00606949815739</v>
      </c>
      <c r="AA34" s="33">
        <f>SUM(AA29:AA33)</f>
        <v>-19966724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>
        <v>-88482</v>
      </c>
      <c r="L37" s="20"/>
      <c r="M37" s="20">
        <v>60491</v>
      </c>
      <c r="N37" s="20">
        <v>-27991</v>
      </c>
      <c r="O37" s="20"/>
      <c r="P37" s="20"/>
      <c r="Q37" s="20"/>
      <c r="R37" s="20"/>
      <c r="S37" s="20"/>
      <c r="T37" s="20"/>
      <c r="U37" s="20"/>
      <c r="V37" s="20"/>
      <c r="W37" s="20">
        <v>-27991</v>
      </c>
      <c r="X37" s="20"/>
      <c r="Y37" s="20">
        <v>-27991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476000</v>
      </c>
      <c r="D38" s="18"/>
      <c r="E38" s="19"/>
      <c r="F38" s="20"/>
      <c r="G38" s="20">
        <v>265000</v>
      </c>
      <c r="H38" s="20">
        <v>211000</v>
      </c>
      <c r="I38" s="20"/>
      <c r="J38" s="20">
        <v>476000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476000</v>
      </c>
      <c r="X38" s="20"/>
      <c r="Y38" s="20">
        <v>476000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476000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265000</v>
      </c>
      <c r="H39" s="37">
        <f t="shared" si="4"/>
        <v>211000</v>
      </c>
      <c r="I39" s="37">
        <f t="shared" si="4"/>
        <v>0</v>
      </c>
      <c r="J39" s="37">
        <f t="shared" si="4"/>
        <v>476000</v>
      </c>
      <c r="K39" s="37">
        <f t="shared" si="4"/>
        <v>-88482</v>
      </c>
      <c r="L39" s="37">
        <f t="shared" si="4"/>
        <v>0</v>
      </c>
      <c r="M39" s="37">
        <f t="shared" si="4"/>
        <v>60491</v>
      </c>
      <c r="N39" s="37">
        <f t="shared" si="4"/>
        <v>-27991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448009</v>
      </c>
      <c r="X39" s="37">
        <f t="shared" si="4"/>
        <v>0</v>
      </c>
      <c r="Y39" s="37">
        <f t="shared" si="4"/>
        <v>448009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37933749</v>
      </c>
      <c r="D40" s="29">
        <f>+D34+D39</f>
        <v>0</v>
      </c>
      <c r="E40" s="30">
        <f t="shared" si="5"/>
        <v>-19966724</v>
      </c>
      <c r="F40" s="31">
        <f t="shared" si="5"/>
        <v>-19966724</v>
      </c>
      <c r="G40" s="31">
        <f t="shared" si="5"/>
        <v>37144499</v>
      </c>
      <c r="H40" s="31">
        <f t="shared" si="5"/>
        <v>589709</v>
      </c>
      <c r="I40" s="31">
        <f t="shared" si="5"/>
        <v>0</v>
      </c>
      <c r="J40" s="31">
        <f t="shared" si="5"/>
        <v>37734208</v>
      </c>
      <c r="K40" s="31">
        <f t="shared" si="5"/>
        <v>-151505</v>
      </c>
      <c r="L40" s="31">
        <f t="shared" si="5"/>
        <v>0</v>
      </c>
      <c r="M40" s="31">
        <f t="shared" si="5"/>
        <v>51480</v>
      </c>
      <c r="N40" s="31">
        <f t="shared" si="5"/>
        <v>-100025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37634183</v>
      </c>
      <c r="X40" s="31">
        <f t="shared" si="5"/>
        <v>-9486122</v>
      </c>
      <c r="Y40" s="31">
        <f t="shared" si="5"/>
        <v>47120305</v>
      </c>
      <c r="Z40" s="32">
        <f>+IF(X40&lt;&gt;0,+(Y40/X40)*100,0)</f>
        <v>-496.72885294960361</v>
      </c>
      <c r="AA40" s="33">
        <f>+AA34+AA39</f>
        <v>-19966724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215158141</v>
      </c>
      <c r="D42" s="43">
        <f>+D25-D40</f>
        <v>0</v>
      </c>
      <c r="E42" s="44">
        <f t="shared" si="6"/>
        <v>514644862</v>
      </c>
      <c r="F42" s="45">
        <f t="shared" si="6"/>
        <v>514644862</v>
      </c>
      <c r="G42" s="45">
        <f t="shared" si="6"/>
        <v>187473714</v>
      </c>
      <c r="H42" s="45">
        <f t="shared" si="6"/>
        <v>28136262</v>
      </c>
      <c r="I42" s="45">
        <f t="shared" si="6"/>
        <v>0</v>
      </c>
      <c r="J42" s="45">
        <f t="shared" si="6"/>
        <v>215609976</v>
      </c>
      <c r="K42" s="45">
        <f t="shared" si="6"/>
        <v>1454164</v>
      </c>
      <c r="L42" s="45">
        <f t="shared" si="6"/>
        <v>-1032713</v>
      </c>
      <c r="M42" s="45">
        <f t="shared" si="6"/>
        <v>-2322118</v>
      </c>
      <c r="N42" s="45">
        <f t="shared" si="6"/>
        <v>-1900667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213709309</v>
      </c>
      <c r="X42" s="45">
        <f t="shared" si="6"/>
        <v>513493108</v>
      </c>
      <c r="Y42" s="45">
        <f t="shared" si="6"/>
        <v>-299783799</v>
      </c>
      <c r="Z42" s="46">
        <f>+IF(X42&lt;&gt;0,+(Y42/X42)*100,0)</f>
        <v>-58.381270231186818</v>
      </c>
      <c r="AA42" s="47">
        <f>+AA25-AA40</f>
        <v>514644862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-10066883</v>
      </c>
      <c r="D45" s="18"/>
      <c r="E45" s="19">
        <v>3750067796</v>
      </c>
      <c r="F45" s="20">
        <v>3750067796</v>
      </c>
      <c r="G45" s="20">
        <v>-10066883</v>
      </c>
      <c r="H45" s="20"/>
      <c r="I45" s="20"/>
      <c r="J45" s="20">
        <v>-10066883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-10066883</v>
      </c>
      <c r="X45" s="20">
        <v>3748916042</v>
      </c>
      <c r="Y45" s="20">
        <v>-3758982925</v>
      </c>
      <c r="Z45" s="48">
        <v>-100.26852783277134</v>
      </c>
      <c r="AA45" s="22">
        <v>3750067796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-10066883</v>
      </c>
      <c r="D48" s="51">
        <f>SUM(D45:D47)</f>
        <v>0</v>
      </c>
      <c r="E48" s="52">
        <f t="shared" si="7"/>
        <v>3750067796</v>
      </c>
      <c r="F48" s="53">
        <f t="shared" si="7"/>
        <v>3750067796</v>
      </c>
      <c r="G48" s="53">
        <f t="shared" si="7"/>
        <v>-10066883</v>
      </c>
      <c r="H48" s="53">
        <f t="shared" si="7"/>
        <v>0</v>
      </c>
      <c r="I48" s="53">
        <f t="shared" si="7"/>
        <v>0</v>
      </c>
      <c r="J48" s="53">
        <f t="shared" si="7"/>
        <v>-10066883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-10066883</v>
      </c>
      <c r="X48" s="53">
        <f t="shared" si="7"/>
        <v>3748916042</v>
      </c>
      <c r="Y48" s="53">
        <f t="shared" si="7"/>
        <v>-3758982925</v>
      </c>
      <c r="Z48" s="54">
        <f>+IF(X48&lt;&gt;0,+(Y48/X48)*100,0)</f>
        <v>-100.26852783277134</v>
      </c>
      <c r="AA48" s="55">
        <f>SUM(AA45:AA47)</f>
        <v>3750067796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3019165</v>
      </c>
      <c r="D6" s="18"/>
      <c r="E6" s="19"/>
      <c r="F6" s="20"/>
      <c r="G6" s="20">
        <v>3099808</v>
      </c>
      <c r="H6" s="20">
        <v>95013</v>
      </c>
      <c r="I6" s="20">
        <v>102480</v>
      </c>
      <c r="J6" s="20">
        <v>3297301</v>
      </c>
      <c r="K6" s="20">
        <v>87837</v>
      </c>
      <c r="L6" s="20">
        <v>91327</v>
      </c>
      <c r="M6" s="20">
        <v>99444</v>
      </c>
      <c r="N6" s="20">
        <v>278608</v>
      </c>
      <c r="O6" s="20"/>
      <c r="P6" s="20"/>
      <c r="Q6" s="20"/>
      <c r="R6" s="20"/>
      <c r="S6" s="20"/>
      <c r="T6" s="20"/>
      <c r="U6" s="20"/>
      <c r="V6" s="20"/>
      <c r="W6" s="20">
        <v>3575909</v>
      </c>
      <c r="X6" s="20"/>
      <c r="Y6" s="20">
        <v>3575909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1377302</v>
      </c>
      <c r="D8" s="18"/>
      <c r="E8" s="19"/>
      <c r="F8" s="20"/>
      <c r="G8" s="20">
        <v>354479</v>
      </c>
      <c r="H8" s="20">
        <v>1050078</v>
      </c>
      <c r="I8" s="20">
        <v>-2737</v>
      </c>
      <c r="J8" s="20">
        <v>1401820</v>
      </c>
      <c r="K8" s="20">
        <v>11893</v>
      </c>
      <c r="L8" s="20">
        <v>10013</v>
      </c>
      <c r="M8" s="20">
        <v>-7462</v>
      </c>
      <c r="N8" s="20">
        <v>14444</v>
      </c>
      <c r="O8" s="20"/>
      <c r="P8" s="20"/>
      <c r="Q8" s="20"/>
      <c r="R8" s="20"/>
      <c r="S8" s="20"/>
      <c r="T8" s="20"/>
      <c r="U8" s="20"/>
      <c r="V8" s="20"/>
      <c r="W8" s="20">
        <v>1416264</v>
      </c>
      <c r="X8" s="20"/>
      <c r="Y8" s="20">
        <v>1416264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267464</v>
      </c>
      <c r="D9" s="18"/>
      <c r="E9" s="19"/>
      <c r="F9" s="20"/>
      <c r="G9" s="20">
        <v>267464</v>
      </c>
      <c r="H9" s="20"/>
      <c r="I9" s="20"/>
      <c r="J9" s="20">
        <v>267464</v>
      </c>
      <c r="K9" s="20">
        <v>-161</v>
      </c>
      <c r="L9" s="20"/>
      <c r="M9" s="20"/>
      <c r="N9" s="20">
        <v>-161</v>
      </c>
      <c r="O9" s="20"/>
      <c r="P9" s="20"/>
      <c r="Q9" s="20"/>
      <c r="R9" s="20"/>
      <c r="S9" s="20"/>
      <c r="T9" s="20"/>
      <c r="U9" s="20"/>
      <c r="V9" s="20"/>
      <c r="W9" s="20">
        <v>267303</v>
      </c>
      <c r="X9" s="20"/>
      <c r="Y9" s="20">
        <v>267303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-465</v>
      </c>
      <c r="D11" s="18"/>
      <c r="E11" s="19"/>
      <c r="F11" s="20"/>
      <c r="G11" s="20">
        <v>-465</v>
      </c>
      <c r="H11" s="20"/>
      <c r="I11" s="20"/>
      <c r="J11" s="20">
        <v>-465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-465</v>
      </c>
      <c r="X11" s="20"/>
      <c r="Y11" s="20">
        <v>-465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4663466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3721286</v>
      </c>
      <c r="H12" s="31">
        <f t="shared" si="0"/>
        <v>1145091</v>
      </c>
      <c r="I12" s="31">
        <f t="shared" si="0"/>
        <v>99743</v>
      </c>
      <c r="J12" s="31">
        <f t="shared" si="0"/>
        <v>4966120</v>
      </c>
      <c r="K12" s="31">
        <f t="shared" si="0"/>
        <v>99569</v>
      </c>
      <c r="L12" s="31">
        <f t="shared" si="0"/>
        <v>101340</v>
      </c>
      <c r="M12" s="31">
        <f t="shared" si="0"/>
        <v>91982</v>
      </c>
      <c r="N12" s="31">
        <f t="shared" si="0"/>
        <v>292891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5259011</v>
      </c>
      <c r="X12" s="31">
        <f t="shared" si="0"/>
        <v>0</v>
      </c>
      <c r="Y12" s="31">
        <f t="shared" si="0"/>
        <v>5259011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894444</v>
      </c>
      <c r="D19" s="18"/>
      <c r="E19" s="19"/>
      <c r="F19" s="20"/>
      <c r="G19" s="20">
        <v>894444</v>
      </c>
      <c r="H19" s="20"/>
      <c r="I19" s="20"/>
      <c r="J19" s="20">
        <v>894444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894444</v>
      </c>
      <c r="X19" s="20"/>
      <c r="Y19" s="20">
        <v>894444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894444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894444</v>
      </c>
      <c r="H24" s="37">
        <f t="shared" si="1"/>
        <v>0</v>
      </c>
      <c r="I24" s="37">
        <f t="shared" si="1"/>
        <v>0</v>
      </c>
      <c r="J24" s="37">
        <f t="shared" si="1"/>
        <v>894444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894444</v>
      </c>
      <c r="X24" s="37">
        <f t="shared" si="1"/>
        <v>0</v>
      </c>
      <c r="Y24" s="37">
        <f t="shared" si="1"/>
        <v>894444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5557910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4615730</v>
      </c>
      <c r="H25" s="31">
        <f t="shared" si="2"/>
        <v>1145091</v>
      </c>
      <c r="I25" s="31">
        <f t="shared" si="2"/>
        <v>99743</v>
      </c>
      <c r="J25" s="31">
        <f t="shared" si="2"/>
        <v>5860564</v>
      </c>
      <c r="K25" s="31">
        <f t="shared" si="2"/>
        <v>99569</v>
      </c>
      <c r="L25" s="31">
        <f t="shared" si="2"/>
        <v>101340</v>
      </c>
      <c r="M25" s="31">
        <f t="shared" si="2"/>
        <v>91982</v>
      </c>
      <c r="N25" s="31">
        <f t="shared" si="2"/>
        <v>292891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6153455</v>
      </c>
      <c r="X25" s="31">
        <f t="shared" si="2"/>
        <v>0</v>
      </c>
      <c r="Y25" s="31">
        <f t="shared" si="2"/>
        <v>6153455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313744</v>
      </c>
      <c r="D32" s="18"/>
      <c r="E32" s="19">
        <v>1399992</v>
      </c>
      <c r="F32" s="20">
        <v>1399992</v>
      </c>
      <c r="G32" s="20">
        <v>326769</v>
      </c>
      <c r="H32" s="20">
        <v>13041</v>
      </c>
      <c r="I32" s="20">
        <v>12798</v>
      </c>
      <c r="J32" s="20">
        <v>352608</v>
      </c>
      <c r="K32" s="20">
        <v>12793</v>
      </c>
      <c r="L32" s="20">
        <v>8282</v>
      </c>
      <c r="M32" s="20">
        <v>11377</v>
      </c>
      <c r="N32" s="20">
        <v>32452</v>
      </c>
      <c r="O32" s="20"/>
      <c r="P32" s="20"/>
      <c r="Q32" s="20"/>
      <c r="R32" s="20"/>
      <c r="S32" s="20"/>
      <c r="T32" s="20"/>
      <c r="U32" s="20"/>
      <c r="V32" s="20"/>
      <c r="W32" s="20">
        <v>385060</v>
      </c>
      <c r="X32" s="20">
        <v>699996</v>
      </c>
      <c r="Y32" s="20">
        <v>-314936</v>
      </c>
      <c r="Z32" s="21">
        <v>-44.991114234938486</v>
      </c>
      <c r="AA32" s="22">
        <v>1399992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313744</v>
      </c>
      <c r="D34" s="29">
        <f>SUM(D29:D33)</f>
        <v>0</v>
      </c>
      <c r="E34" s="30">
        <f t="shared" si="3"/>
        <v>1399992</v>
      </c>
      <c r="F34" s="31">
        <f t="shared" si="3"/>
        <v>1399992</v>
      </c>
      <c r="G34" s="31">
        <f t="shared" si="3"/>
        <v>326769</v>
      </c>
      <c r="H34" s="31">
        <f t="shared" si="3"/>
        <v>13041</v>
      </c>
      <c r="I34" s="31">
        <f t="shared" si="3"/>
        <v>12798</v>
      </c>
      <c r="J34" s="31">
        <f t="shared" si="3"/>
        <v>352608</v>
      </c>
      <c r="K34" s="31">
        <f t="shared" si="3"/>
        <v>12793</v>
      </c>
      <c r="L34" s="31">
        <f t="shared" si="3"/>
        <v>8282</v>
      </c>
      <c r="M34" s="31">
        <f t="shared" si="3"/>
        <v>11377</v>
      </c>
      <c r="N34" s="31">
        <f t="shared" si="3"/>
        <v>32452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385060</v>
      </c>
      <c r="X34" s="31">
        <f t="shared" si="3"/>
        <v>699996</v>
      </c>
      <c r="Y34" s="31">
        <f t="shared" si="3"/>
        <v>-314936</v>
      </c>
      <c r="Z34" s="32">
        <f>+IF(X34&lt;&gt;0,+(Y34/X34)*100,0)</f>
        <v>-44.991114234938486</v>
      </c>
      <c r="AA34" s="33">
        <f>SUM(AA29:AA33)</f>
        <v>1399992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313744</v>
      </c>
      <c r="D40" s="29">
        <f>+D34+D39</f>
        <v>0</v>
      </c>
      <c r="E40" s="30">
        <f t="shared" si="5"/>
        <v>1399992</v>
      </c>
      <c r="F40" s="31">
        <f t="shared" si="5"/>
        <v>1399992</v>
      </c>
      <c r="G40" s="31">
        <f t="shared" si="5"/>
        <v>326769</v>
      </c>
      <c r="H40" s="31">
        <f t="shared" si="5"/>
        <v>13041</v>
      </c>
      <c r="I40" s="31">
        <f t="shared" si="5"/>
        <v>12798</v>
      </c>
      <c r="J40" s="31">
        <f t="shared" si="5"/>
        <v>352608</v>
      </c>
      <c r="K40" s="31">
        <f t="shared" si="5"/>
        <v>12793</v>
      </c>
      <c r="L40" s="31">
        <f t="shared" si="5"/>
        <v>8282</v>
      </c>
      <c r="M40" s="31">
        <f t="shared" si="5"/>
        <v>11377</v>
      </c>
      <c r="N40" s="31">
        <f t="shared" si="5"/>
        <v>32452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385060</v>
      </c>
      <c r="X40" s="31">
        <f t="shared" si="5"/>
        <v>699996</v>
      </c>
      <c r="Y40" s="31">
        <f t="shared" si="5"/>
        <v>-314936</v>
      </c>
      <c r="Z40" s="32">
        <f>+IF(X40&lt;&gt;0,+(Y40/X40)*100,0)</f>
        <v>-44.991114234938486</v>
      </c>
      <c r="AA40" s="33">
        <f>+AA34+AA39</f>
        <v>1399992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5244166</v>
      </c>
      <c r="D42" s="43">
        <f>+D25-D40</f>
        <v>0</v>
      </c>
      <c r="E42" s="44">
        <f t="shared" si="6"/>
        <v>-1399992</v>
      </c>
      <c r="F42" s="45">
        <f t="shared" si="6"/>
        <v>-1399992</v>
      </c>
      <c r="G42" s="45">
        <f t="shared" si="6"/>
        <v>4288961</v>
      </c>
      <c r="H42" s="45">
        <f t="shared" si="6"/>
        <v>1132050</v>
      </c>
      <c r="I42" s="45">
        <f t="shared" si="6"/>
        <v>86945</v>
      </c>
      <c r="J42" s="45">
        <f t="shared" si="6"/>
        <v>5507956</v>
      </c>
      <c r="K42" s="45">
        <f t="shared" si="6"/>
        <v>86776</v>
      </c>
      <c r="L42" s="45">
        <f t="shared" si="6"/>
        <v>93058</v>
      </c>
      <c r="M42" s="45">
        <f t="shared" si="6"/>
        <v>80605</v>
      </c>
      <c r="N42" s="45">
        <f t="shared" si="6"/>
        <v>260439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5768395</v>
      </c>
      <c r="X42" s="45">
        <f t="shared" si="6"/>
        <v>-699996</v>
      </c>
      <c r="Y42" s="45">
        <f t="shared" si="6"/>
        <v>6468391</v>
      </c>
      <c r="Z42" s="46">
        <f>+IF(X42&lt;&gt;0,+(Y42/X42)*100,0)</f>
        <v>-924.06113749221424</v>
      </c>
      <c r="AA42" s="47">
        <f>+AA25-AA40</f>
        <v>-1399992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-1399992</v>
      </c>
      <c r="F45" s="20">
        <v>-1399992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-699996</v>
      </c>
      <c r="Y45" s="20">
        <v>699996</v>
      </c>
      <c r="Z45" s="48">
        <v>-100</v>
      </c>
      <c r="AA45" s="22">
        <v>-1399992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-1399992</v>
      </c>
      <c r="F48" s="53">
        <f t="shared" si="7"/>
        <v>-1399992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-699996</v>
      </c>
      <c r="Y48" s="53">
        <f t="shared" si="7"/>
        <v>699996</v>
      </c>
      <c r="Z48" s="54">
        <f>+IF(X48&lt;&gt;0,+(Y48/X48)*100,0)</f>
        <v>-100</v>
      </c>
      <c r="AA48" s="55">
        <f>SUM(AA45:AA47)</f>
        <v>-1399992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140388</v>
      </c>
      <c r="D6" s="18"/>
      <c r="E6" s="19"/>
      <c r="F6" s="20"/>
      <c r="G6" s="20">
        <v>145410</v>
      </c>
      <c r="H6" s="20">
        <v>3859</v>
      </c>
      <c r="I6" s="20">
        <v>19195</v>
      </c>
      <c r="J6" s="20">
        <v>168464</v>
      </c>
      <c r="K6" s="20">
        <v>4681</v>
      </c>
      <c r="L6" s="20">
        <v>7169</v>
      </c>
      <c r="M6" s="20">
        <v>7041</v>
      </c>
      <c r="N6" s="20">
        <v>18891</v>
      </c>
      <c r="O6" s="20"/>
      <c r="P6" s="20"/>
      <c r="Q6" s="20"/>
      <c r="R6" s="20"/>
      <c r="S6" s="20"/>
      <c r="T6" s="20"/>
      <c r="U6" s="20"/>
      <c r="V6" s="20"/>
      <c r="W6" s="20">
        <v>187355</v>
      </c>
      <c r="X6" s="20"/>
      <c r="Y6" s="20">
        <v>187355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140388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145410</v>
      </c>
      <c r="H12" s="31">
        <f t="shared" si="0"/>
        <v>3859</v>
      </c>
      <c r="I12" s="31">
        <f t="shared" si="0"/>
        <v>19195</v>
      </c>
      <c r="J12" s="31">
        <f t="shared" si="0"/>
        <v>168464</v>
      </c>
      <c r="K12" s="31">
        <f t="shared" si="0"/>
        <v>4681</v>
      </c>
      <c r="L12" s="31">
        <f t="shared" si="0"/>
        <v>7169</v>
      </c>
      <c r="M12" s="31">
        <f t="shared" si="0"/>
        <v>7041</v>
      </c>
      <c r="N12" s="31">
        <f t="shared" si="0"/>
        <v>18891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187355</v>
      </c>
      <c r="X12" s="31">
        <f t="shared" si="0"/>
        <v>0</v>
      </c>
      <c r="Y12" s="31">
        <f t="shared" si="0"/>
        <v>187355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140388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145410</v>
      </c>
      <c r="H25" s="31">
        <f t="shared" si="2"/>
        <v>3859</v>
      </c>
      <c r="I25" s="31">
        <f t="shared" si="2"/>
        <v>19195</v>
      </c>
      <c r="J25" s="31">
        <f t="shared" si="2"/>
        <v>168464</v>
      </c>
      <c r="K25" s="31">
        <f t="shared" si="2"/>
        <v>4681</v>
      </c>
      <c r="L25" s="31">
        <f t="shared" si="2"/>
        <v>7169</v>
      </c>
      <c r="M25" s="31">
        <f t="shared" si="2"/>
        <v>7041</v>
      </c>
      <c r="N25" s="31">
        <f t="shared" si="2"/>
        <v>18891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187355</v>
      </c>
      <c r="X25" s="31">
        <f t="shared" si="2"/>
        <v>0</v>
      </c>
      <c r="Y25" s="31">
        <f t="shared" si="2"/>
        <v>187355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18308</v>
      </c>
      <c r="D32" s="18"/>
      <c r="E32" s="19"/>
      <c r="F32" s="20"/>
      <c r="G32" s="20">
        <v>18963</v>
      </c>
      <c r="H32" s="20">
        <v>503</v>
      </c>
      <c r="I32" s="20">
        <v>2503</v>
      </c>
      <c r="J32" s="20">
        <v>21969</v>
      </c>
      <c r="K32" s="20">
        <v>610</v>
      </c>
      <c r="L32" s="20">
        <v>935</v>
      </c>
      <c r="M32" s="20">
        <v>918</v>
      </c>
      <c r="N32" s="20">
        <v>2463</v>
      </c>
      <c r="O32" s="20"/>
      <c r="P32" s="20"/>
      <c r="Q32" s="20"/>
      <c r="R32" s="20"/>
      <c r="S32" s="20"/>
      <c r="T32" s="20"/>
      <c r="U32" s="20"/>
      <c r="V32" s="20"/>
      <c r="W32" s="20">
        <v>24432</v>
      </c>
      <c r="X32" s="20"/>
      <c r="Y32" s="20">
        <v>24432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18308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18963</v>
      </c>
      <c r="H34" s="31">
        <f t="shared" si="3"/>
        <v>503</v>
      </c>
      <c r="I34" s="31">
        <f t="shared" si="3"/>
        <v>2503</v>
      </c>
      <c r="J34" s="31">
        <f t="shared" si="3"/>
        <v>21969</v>
      </c>
      <c r="K34" s="31">
        <f t="shared" si="3"/>
        <v>610</v>
      </c>
      <c r="L34" s="31">
        <f t="shared" si="3"/>
        <v>935</v>
      </c>
      <c r="M34" s="31">
        <f t="shared" si="3"/>
        <v>918</v>
      </c>
      <c r="N34" s="31">
        <f t="shared" si="3"/>
        <v>2463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24432</v>
      </c>
      <c r="X34" s="31">
        <f t="shared" si="3"/>
        <v>0</v>
      </c>
      <c r="Y34" s="31">
        <f t="shared" si="3"/>
        <v>24432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18308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18963</v>
      </c>
      <c r="H40" s="31">
        <f t="shared" si="5"/>
        <v>503</v>
      </c>
      <c r="I40" s="31">
        <f t="shared" si="5"/>
        <v>2503</v>
      </c>
      <c r="J40" s="31">
        <f t="shared" si="5"/>
        <v>21969</v>
      </c>
      <c r="K40" s="31">
        <f t="shared" si="5"/>
        <v>610</v>
      </c>
      <c r="L40" s="31">
        <f t="shared" si="5"/>
        <v>935</v>
      </c>
      <c r="M40" s="31">
        <f t="shared" si="5"/>
        <v>918</v>
      </c>
      <c r="N40" s="31">
        <f t="shared" si="5"/>
        <v>2463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24432</v>
      </c>
      <c r="X40" s="31">
        <f t="shared" si="5"/>
        <v>0</v>
      </c>
      <c r="Y40" s="31">
        <f t="shared" si="5"/>
        <v>24432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122080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126447</v>
      </c>
      <c r="H42" s="45">
        <f t="shared" si="6"/>
        <v>3356</v>
      </c>
      <c r="I42" s="45">
        <f t="shared" si="6"/>
        <v>16692</v>
      </c>
      <c r="J42" s="45">
        <f t="shared" si="6"/>
        <v>146495</v>
      </c>
      <c r="K42" s="45">
        <f t="shared" si="6"/>
        <v>4071</v>
      </c>
      <c r="L42" s="45">
        <f t="shared" si="6"/>
        <v>6234</v>
      </c>
      <c r="M42" s="45">
        <f t="shared" si="6"/>
        <v>6123</v>
      </c>
      <c r="N42" s="45">
        <f t="shared" si="6"/>
        <v>16428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162923</v>
      </c>
      <c r="X42" s="45">
        <f t="shared" si="6"/>
        <v>0</v>
      </c>
      <c r="Y42" s="45">
        <f t="shared" si="6"/>
        <v>162923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-24933500</v>
      </c>
      <c r="F6" s="20">
        <v>-24933500</v>
      </c>
      <c r="G6" s="20"/>
      <c r="H6" s="20">
        <v>-1156262</v>
      </c>
      <c r="I6" s="20"/>
      <c r="J6" s="20">
        <v>-1156262</v>
      </c>
      <c r="K6" s="20"/>
      <c r="L6" s="20">
        <v>-846537</v>
      </c>
      <c r="M6" s="20">
        <v>-774705</v>
      </c>
      <c r="N6" s="20">
        <v>-1621242</v>
      </c>
      <c r="O6" s="20"/>
      <c r="P6" s="20"/>
      <c r="Q6" s="20"/>
      <c r="R6" s="20"/>
      <c r="S6" s="20"/>
      <c r="T6" s="20"/>
      <c r="U6" s="20"/>
      <c r="V6" s="20"/>
      <c r="W6" s="20">
        <v>-2777504</v>
      </c>
      <c r="X6" s="20">
        <v>-21515500</v>
      </c>
      <c r="Y6" s="20">
        <v>18737996</v>
      </c>
      <c r="Z6" s="21">
        <v>-87.090683460760843</v>
      </c>
      <c r="AA6" s="22">
        <v>-24933500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>
        <v>150817</v>
      </c>
      <c r="I9" s="20"/>
      <c r="J9" s="20">
        <v>150817</v>
      </c>
      <c r="K9" s="20"/>
      <c r="L9" s="20"/>
      <c r="M9" s="20">
        <v>101049</v>
      </c>
      <c r="N9" s="20">
        <v>101049</v>
      </c>
      <c r="O9" s="20"/>
      <c r="P9" s="20"/>
      <c r="Q9" s="20"/>
      <c r="R9" s="20"/>
      <c r="S9" s="20"/>
      <c r="T9" s="20"/>
      <c r="U9" s="20"/>
      <c r="V9" s="20"/>
      <c r="W9" s="20">
        <v>251866</v>
      </c>
      <c r="X9" s="20"/>
      <c r="Y9" s="20">
        <v>251866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-5000000</v>
      </c>
      <c r="F11" s="20">
        <v>-5000000</v>
      </c>
      <c r="G11" s="20"/>
      <c r="H11" s="20"/>
      <c r="I11" s="20"/>
      <c r="J11" s="20"/>
      <c r="K11" s="20"/>
      <c r="L11" s="20">
        <v>-1104485</v>
      </c>
      <c r="M11" s="20"/>
      <c r="N11" s="20">
        <v>-1104485</v>
      </c>
      <c r="O11" s="20"/>
      <c r="P11" s="20"/>
      <c r="Q11" s="20"/>
      <c r="R11" s="20"/>
      <c r="S11" s="20"/>
      <c r="T11" s="20"/>
      <c r="U11" s="20"/>
      <c r="V11" s="20"/>
      <c r="W11" s="20">
        <v>-1104485</v>
      </c>
      <c r="X11" s="20">
        <v>-2500000</v>
      </c>
      <c r="Y11" s="20">
        <v>1395515</v>
      </c>
      <c r="Z11" s="21">
        <v>-55.820599999999999</v>
      </c>
      <c r="AA11" s="22">
        <v>-5000000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-29933500</v>
      </c>
      <c r="F12" s="31">
        <f t="shared" si="0"/>
        <v>-29933500</v>
      </c>
      <c r="G12" s="31">
        <f t="shared" si="0"/>
        <v>0</v>
      </c>
      <c r="H12" s="31">
        <f t="shared" si="0"/>
        <v>-1005445</v>
      </c>
      <c r="I12" s="31">
        <f t="shared" si="0"/>
        <v>0</v>
      </c>
      <c r="J12" s="31">
        <f t="shared" si="0"/>
        <v>-1005445</v>
      </c>
      <c r="K12" s="31">
        <f t="shared" si="0"/>
        <v>0</v>
      </c>
      <c r="L12" s="31">
        <f t="shared" si="0"/>
        <v>-1951022</v>
      </c>
      <c r="M12" s="31">
        <f t="shared" si="0"/>
        <v>-673656</v>
      </c>
      <c r="N12" s="31">
        <f t="shared" si="0"/>
        <v>-2624678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-3630123</v>
      </c>
      <c r="X12" s="31">
        <f t="shared" si="0"/>
        <v>-24015500</v>
      </c>
      <c r="Y12" s="31">
        <f t="shared" si="0"/>
        <v>20385377</v>
      </c>
      <c r="Z12" s="32">
        <f>+IF(X12&lt;&gt;0,+(Y12/X12)*100,0)</f>
        <v>-84.884249755366326</v>
      </c>
      <c r="AA12" s="33">
        <f>SUM(AA6:AA11)</f>
        <v>-29933500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18200000</v>
      </c>
      <c r="F19" s="20">
        <v>18200000</v>
      </c>
      <c r="G19" s="20"/>
      <c r="H19" s="20"/>
      <c r="I19" s="20"/>
      <c r="J19" s="20"/>
      <c r="K19" s="20"/>
      <c r="L19" s="20"/>
      <c r="M19" s="20">
        <v>673657</v>
      </c>
      <c r="N19" s="20">
        <v>673657</v>
      </c>
      <c r="O19" s="20"/>
      <c r="P19" s="20"/>
      <c r="Q19" s="20"/>
      <c r="R19" s="20"/>
      <c r="S19" s="20"/>
      <c r="T19" s="20"/>
      <c r="U19" s="20"/>
      <c r="V19" s="20"/>
      <c r="W19" s="20">
        <v>673657</v>
      </c>
      <c r="X19" s="20">
        <v>18200000</v>
      </c>
      <c r="Y19" s="20">
        <v>-17526343</v>
      </c>
      <c r="Z19" s="21">
        <v>-96.29858791208791</v>
      </c>
      <c r="AA19" s="22">
        <v>18200000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18200000</v>
      </c>
      <c r="F24" s="37">
        <f t="shared" si="1"/>
        <v>18200000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673657</v>
      </c>
      <c r="N24" s="37">
        <f t="shared" si="1"/>
        <v>673657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673657</v>
      </c>
      <c r="X24" s="37">
        <f t="shared" si="1"/>
        <v>18200000</v>
      </c>
      <c r="Y24" s="37">
        <f t="shared" si="1"/>
        <v>-17526343</v>
      </c>
      <c r="Z24" s="38">
        <f>+IF(X24&lt;&gt;0,+(Y24/X24)*100,0)</f>
        <v>-96.29858791208791</v>
      </c>
      <c r="AA24" s="39">
        <f>SUM(AA15:AA23)</f>
        <v>18200000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-11733500</v>
      </c>
      <c r="F25" s="31">
        <f t="shared" si="2"/>
        <v>-11733500</v>
      </c>
      <c r="G25" s="31">
        <f t="shared" si="2"/>
        <v>0</v>
      </c>
      <c r="H25" s="31">
        <f t="shared" si="2"/>
        <v>-1005445</v>
      </c>
      <c r="I25" s="31">
        <f t="shared" si="2"/>
        <v>0</v>
      </c>
      <c r="J25" s="31">
        <f t="shared" si="2"/>
        <v>-1005445</v>
      </c>
      <c r="K25" s="31">
        <f t="shared" si="2"/>
        <v>0</v>
      </c>
      <c r="L25" s="31">
        <f t="shared" si="2"/>
        <v>-1951022</v>
      </c>
      <c r="M25" s="31">
        <f t="shared" si="2"/>
        <v>1</v>
      </c>
      <c r="N25" s="31">
        <f t="shared" si="2"/>
        <v>-1951021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-2956466</v>
      </c>
      <c r="X25" s="31">
        <f t="shared" si="2"/>
        <v>-5815500</v>
      </c>
      <c r="Y25" s="31">
        <f t="shared" si="2"/>
        <v>2859034</v>
      </c>
      <c r="Z25" s="32">
        <f>+IF(X25&lt;&gt;0,+(Y25/X25)*100,0)</f>
        <v>-49.162307626171433</v>
      </c>
      <c r="AA25" s="33">
        <f>+AA12+AA24</f>
        <v>-11733500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-3687500</v>
      </c>
      <c r="F32" s="20">
        <v>-3687500</v>
      </c>
      <c r="G32" s="20"/>
      <c r="H32" s="20"/>
      <c r="I32" s="20"/>
      <c r="J32" s="20"/>
      <c r="K32" s="20"/>
      <c r="L32" s="20">
        <v>-1</v>
      </c>
      <c r="M32" s="20"/>
      <c r="N32" s="20">
        <v>-1</v>
      </c>
      <c r="O32" s="20"/>
      <c r="P32" s="20"/>
      <c r="Q32" s="20"/>
      <c r="R32" s="20"/>
      <c r="S32" s="20"/>
      <c r="T32" s="20"/>
      <c r="U32" s="20"/>
      <c r="V32" s="20"/>
      <c r="W32" s="20">
        <v>-1</v>
      </c>
      <c r="X32" s="20">
        <v>-1367500</v>
      </c>
      <c r="Y32" s="20">
        <v>1367499</v>
      </c>
      <c r="Z32" s="21">
        <v>-99.999926873857405</v>
      </c>
      <c r="AA32" s="22">
        <v>-3687500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-3687500</v>
      </c>
      <c r="F34" s="31">
        <f t="shared" si="3"/>
        <v>-3687500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-1</v>
      </c>
      <c r="M34" s="31">
        <f t="shared" si="3"/>
        <v>0</v>
      </c>
      <c r="N34" s="31">
        <f t="shared" si="3"/>
        <v>-1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</v>
      </c>
      <c r="X34" s="31">
        <f t="shared" si="3"/>
        <v>-1367500</v>
      </c>
      <c r="Y34" s="31">
        <f t="shared" si="3"/>
        <v>1367499</v>
      </c>
      <c r="Z34" s="32">
        <f>+IF(X34&lt;&gt;0,+(Y34/X34)*100,0)</f>
        <v>-99.999926873857405</v>
      </c>
      <c r="AA34" s="33">
        <f>SUM(AA29:AA33)</f>
        <v>-3687500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-3687500</v>
      </c>
      <c r="F40" s="31">
        <f t="shared" si="5"/>
        <v>-3687500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-1</v>
      </c>
      <c r="M40" s="31">
        <f t="shared" si="5"/>
        <v>0</v>
      </c>
      <c r="N40" s="31">
        <f t="shared" si="5"/>
        <v>-1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</v>
      </c>
      <c r="X40" s="31">
        <f t="shared" si="5"/>
        <v>-1367500</v>
      </c>
      <c r="Y40" s="31">
        <f t="shared" si="5"/>
        <v>1367499</v>
      </c>
      <c r="Z40" s="32">
        <f>+IF(X40&lt;&gt;0,+(Y40/X40)*100,0)</f>
        <v>-99.999926873857405</v>
      </c>
      <c r="AA40" s="33">
        <f>+AA34+AA39</f>
        <v>-3687500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-8046000</v>
      </c>
      <c r="F42" s="45">
        <f t="shared" si="6"/>
        <v>-8046000</v>
      </c>
      <c r="G42" s="45">
        <f t="shared" si="6"/>
        <v>0</v>
      </c>
      <c r="H42" s="45">
        <f t="shared" si="6"/>
        <v>-1005445</v>
      </c>
      <c r="I42" s="45">
        <f t="shared" si="6"/>
        <v>0</v>
      </c>
      <c r="J42" s="45">
        <f t="shared" si="6"/>
        <v>-1005445</v>
      </c>
      <c r="K42" s="45">
        <f t="shared" si="6"/>
        <v>0</v>
      </c>
      <c r="L42" s="45">
        <f t="shared" si="6"/>
        <v>-1951021</v>
      </c>
      <c r="M42" s="45">
        <f t="shared" si="6"/>
        <v>1</v>
      </c>
      <c r="N42" s="45">
        <f t="shared" si="6"/>
        <v>-1951020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-2956465</v>
      </c>
      <c r="X42" s="45">
        <f t="shared" si="6"/>
        <v>-4448000</v>
      </c>
      <c r="Y42" s="45">
        <f t="shared" si="6"/>
        <v>1491535</v>
      </c>
      <c r="Z42" s="46">
        <f>+IF(X42&lt;&gt;0,+(Y42/X42)*100,0)</f>
        <v>-33.53271133093525</v>
      </c>
      <c r="AA42" s="47">
        <f>+AA25-AA40</f>
        <v>-8046000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-8046000</v>
      </c>
      <c r="F45" s="20">
        <v>-8046000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-4448000</v>
      </c>
      <c r="Y45" s="20">
        <v>4448000</v>
      </c>
      <c r="Z45" s="48">
        <v>-100</v>
      </c>
      <c r="AA45" s="22">
        <v>-8046000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-8046000</v>
      </c>
      <c r="F48" s="53">
        <f t="shared" si="7"/>
        <v>-8046000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-4448000</v>
      </c>
      <c r="Y48" s="53">
        <f t="shared" si="7"/>
        <v>4448000</v>
      </c>
      <c r="Z48" s="54">
        <f>+IF(X48&lt;&gt;0,+(Y48/X48)*100,0)</f>
        <v>-100</v>
      </c>
      <c r="AA48" s="55">
        <f>SUM(AA45:AA47)</f>
        <v>-8046000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699330</v>
      </c>
      <c r="H8" s="20">
        <v>-599462</v>
      </c>
      <c r="I8" s="20">
        <v>64192</v>
      </c>
      <c r="J8" s="20">
        <v>164060</v>
      </c>
      <c r="K8" s="20">
        <v>114288</v>
      </c>
      <c r="L8" s="20">
        <v>104100</v>
      </c>
      <c r="M8" s="20">
        <v>140341</v>
      </c>
      <c r="N8" s="20">
        <v>358729</v>
      </c>
      <c r="O8" s="20"/>
      <c r="P8" s="20"/>
      <c r="Q8" s="20"/>
      <c r="R8" s="20"/>
      <c r="S8" s="20"/>
      <c r="T8" s="20"/>
      <c r="U8" s="20"/>
      <c r="V8" s="20"/>
      <c r="W8" s="20">
        <v>522789</v>
      </c>
      <c r="X8" s="20"/>
      <c r="Y8" s="20">
        <v>522789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699330</v>
      </c>
      <c r="H12" s="31">
        <f t="shared" si="0"/>
        <v>-599462</v>
      </c>
      <c r="I12" s="31">
        <f t="shared" si="0"/>
        <v>64192</v>
      </c>
      <c r="J12" s="31">
        <f t="shared" si="0"/>
        <v>164060</v>
      </c>
      <c r="K12" s="31">
        <f t="shared" si="0"/>
        <v>114288</v>
      </c>
      <c r="L12" s="31">
        <f t="shared" si="0"/>
        <v>104100</v>
      </c>
      <c r="M12" s="31">
        <f t="shared" si="0"/>
        <v>140341</v>
      </c>
      <c r="N12" s="31">
        <f t="shared" si="0"/>
        <v>358729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522789</v>
      </c>
      <c r="X12" s="31">
        <f t="shared" si="0"/>
        <v>0</v>
      </c>
      <c r="Y12" s="31">
        <f t="shared" si="0"/>
        <v>522789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54167932</v>
      </c>
      <c r="D19" s="18"/>
      <c r="E19" s="19">
        <v>62724807</v>
      </c>
      <c r="F19" s="20">
        <v>62724807</v>
      </c>
      <c r="G19" s="20">
        <v>60634536</v>
      </c>
      <c r="H19" s="20">
        <v>-6466604</v>
      </c>
      <c r="I19" s="20"/>
      <c r="J19" s="20">
        <v>54167932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54167932</v>
      </c>
      <c r="X19" s="20">
        <v>31362408</v>
      </c>
      <c r="Y19" s="20">
        <v>22805524</v>
      </c>
      <c r="Z19" s="21">
        <v>72.716112869904634</v>
      </c>
      <c r="AA19" s="22">
        <v>62724807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54167932</v>
      </c>
      <c r="D24" s="29">
        <f>SUM(D15:D23)</f>
        <v>0</v>
      </c>
      <c r="E24" s="36">
        <f t="shared" si="1"/>
        <v>62724807</v>
      </c>
      <c r="F24" s="37">
        <f t="shared" si="1"/>
        <v>62724807</v>
      </c>
      <c r="G24" s="37">
        <f t="shared" si="1"/>
        <v>60634536</v>
      </c>
      <c r="H24" s="37">
        <f t="shared" si="1"/>
        <v>-6466604</v>
      </c>
      <c r="I24" s="37">
        <f t="shared" si="1"/>
        <v>0</v>
      </c>
      <c r="J24" s="37">
        <f t="shared" si="1"/>
        <v>54167932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54167932</v>
      </c>
      <c r="X24" s="37">
        <f t="shared" si="1"/>
        <v>31362408</v>
      </c>
      <c r="Y24" s="37">
        <f t="shared" si="1"/>
        <v>22805524</v>
      </c>
      <c r="Z24" s="38">
        <f>+IF(X24&lt;&gt;0,+(Y24/X24)*100,0)</f>
        <v>72.716112869904634</v>
      </c>
      <c r="AA24" s="39">
        <f>SUM(AA15:AA23)</f>
        <v>62724807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54167932</v>
      </c>
      <c r="D25" s="29">
        <f>+D12+D24</f>
        <v>0</v>
      </c>
      <c r="E25" s="30">
        <f t="shared" si="2"/>
        <v>62724807</v>
      </c>
      <c r="F25" s="31">
        <f t="shared" si="2"/>
        <v>62724807</v>
      </c>
      <c r="G25" s="31">
        <f t="shared" si="2"/>
        <v>61333866</v>
      </c>
      <c r="H25" s="31">
        <f t="shared" si="2"/>
        <v>-7066066</v>
      </c>
      <c r="I25" s="31">
        <f t="shared" si="2"/>
        <v>64192</v>
      </c>
      <c r="J25" s="31">
        <f t="shared" si="2"/>
        <v>54331992</v>
      </c>
      <c r="K25" s="31">
        <f t="shared" si="2"/>
        <v>114288</v>
      </c>
      <c r="L25" s="31">
        <f t="shared" si="2"/>
        <v>104100</v>
      </c>
      <c r="M25" s="31">
        <f t="shared" si="2"/>
        <v>140341</v>
      </c>
      <c r="N25" s="31">
        <f t="shared" si="2"/>
        <v>358729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54690721</v>
      </c>
      <c r="X25" s="31">
        <f t="shared" si="2"/>
        <v>31362408</v>
      </c>
      <c r="Y25" s="31">
        <f t="shared" si="2"/>
        <v>23328313</v>
      </c>
      <c r="Z25" s="32">
        <f>+IF(X25&lt;&gt;0,+(Y25/X25)*100,0)</f>
        <v>74.383041633792914</v>
      </c>
      <c r="AA25" s="33">
        <f>+AA12+AA24</f>
        <v>62724807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186288</v>
      </c>
      <c r="D32" s="18"/>
      <c r="E32" s="19"/>
      <c r="F32" s="20"/>
      <c r="G32" s="20">
        <v>269771</v>
      </c>
      <c r="H32" s="20">
        <v>-71826</v>
      </c>
      <c r="I32" s="20">
        <v>7571</v>
      </c>
      <c r="J32" s="20">
        <v>205516</v>
      </c>
      <c r="K32" s="20">
        <v>14149</v>
      </c>
      <c r="L32" s="20">
        <v>13046</v>
      </c>
      <c r="M32" s="20">
        <v>17426</v>
      </c>
      <c r="N32" s="20">
        <v>44621</v>
      </c>
      <c r="O32" s="20"/>
      <c r="P32" s="20"/>
      <c r="Q32" s="20"/>
      <c r="R32" s="20"/>
      <c r="S32" s="20"/>
      <c r="T32" s="20"/>
      <c r="U32" s="20"/>
      <c r="V32" s="20"/>
      <c r="W32" s="20">
        <v>250137</v>
      </c>
      <c r="X32" s="20"/>
      <c r="Y32" s="20">
        <v>250137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186288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269771</v>
      </c>
      <c r="H34" s="31">
        <f t="shared" si="3"/>
        <v>-71826</v>
      </c>
      <c r="I34" s="31">
        <f t="shared" si="3"/>
        <v>7571</v>
      </c>
      <c r="J34" s="31">
        <f t="shared" si="3"/>
        <v>205516</v>
      </c>
      <c r="K34" s="31">
        <f t="shared" si="3"/>
        <v>14149</v>
      </c>
      <c r="L34" s="31">
        <f t="shared" si="3"/>
        <v>13046</v>
      </c>
      <c r="M34" s="31">
        <f t="shared" si="3"/>
        <v>17426</v>
      </c>
      <c r="N34" s="31">
        <f t="shared" si="3"/>
        <v>44621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250137</v>
      </c>
      <c r="X34" s="31">
        <f t="shared" si="3"/>
        <v>0</v>
      </c>
      <c r="Y34" s="31">
        <f t="shared" si="3"/>
        <v>250137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186288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269771</v>
      </c>
      <c r="H40" s="31">
        <f t="shared" si="5"/>
        <v>-71826</v>
      </c>
      <c r="I40" s="31">
        <f t="shared" si="5"/>
        <v>7571</v>
      </c>
      <c r="J40" s="31">
        <f t="shared" si="5"/>
        <v>205516</v>
      </c>
      <c r="K40" s="31">
        <f t="shared" si="5"/>
        <v>14149</v>
      </c>
      <c r="L40" s="31">
        <f t="shared" si="5"/>
        <v>13046</v>
      </c>
      <c r="M40" s="31">
        <f t="shared" si="5"/>
        <v>17426</v>
      </c>
      <c r="N40" s="31">
        <f t="shared" si="5"/>
        <v>44621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250137</v>
      </c>
      <c r="X40" s="31">
        <f t="shared" si="5"/>
        <v>0</v>
      </c>
      <c r="Y40" s="31">
        <f t="shared" si="5"/>
        <v>250137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53981644</v>
      </c>
      <c r="D42" s="43">
        <f>+D25-D40</f>
        <v>0</v>
      </c>
      <c r="E42" s="44">
        <f t="shared" si="6"/>
        <v>62724807</v>
      </c>
      <c r="F42" s="45">
        <f t="shared" si="6"/>
        <v>62724807</v>
      </c>
      <c r="G42" s="45">
        <f t="shared" si="6"/>
        <v>61064095</v>
      </c>
      <c r="H42" s="45">
        <f t="shared" si="6"/>
        <v>-6994240</v>
      </c>
      <c r="I42" s="45">
        <f t="shared" si="6"/>
        <v>56621</v>
      </c>
      <c r="J42" s="45">
        <f t="shared" si="6"/>
        <v>54126476</v>
      </c>
      <c r="K42" s="45">
        <f t="shared" si="6"/>
        <v>100139</v>
      </c>
      <c r="L42" s="45">
        <f t="shared" si="6"/>
        <v>91054</v>
      </c>
      <c r="M42" s="45">
        <f t="shared" si="6"/>
        <v>122915</v>
      </c>
      <c r="N42" s="45">
        <f t="shared" si="6"/>
        <v>314108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54440584</v>
      </c>
      <c r="X42" s="45">
        <f t="shared" si="6"/>
        <v>31362408</v>
      </c>
      <c r="Y42" s="45">
        <f t="shared" si="6"/>
        <v>23078176</v>
      </c>
      <c r="Z42" s="46">
        <f>+IF(X42&lt;&gt;0,+(Y42/X42)*100,0)</f>
        <v>73.585472135940577</v>
      </c>
      <c r="AA42" s="47">
        <f>+AA25-AA40</f>
        <v>62724807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709117</v>
      </c>
      <c r="D45" s="18"/>
      <c r="E45" s="19"/>
      <c r="F45" s="20"/>
      <c r="G45" s="20">
        <v>928479</v>
      </c>
      <c r="H45" s="20">
        <v>-853937</v>
      </c>
      <c r="I45" s="20">
        <v>74329</v>
      </c>
      <c r="J45" s="20">
        <v>148871</v>
      </c>
      <c r="K45" s="20">
        <v>131512</v>
      </c>
      <c r="L45" s="20"/>
      <c r="M45" s="20">
        <v>140505</v>
      </c>
      <c r="N45" s="20">
        <v>272017</v>
      </c>
      <c r="O45" s="20"/>
      <c r="P45" s="20"/>
      <c r="Q45" s="20"/>
      <c r="R45" s="20"/>
      <c r="S45" s="20"/>
      <c r="T45" s="20"/>
      <c r="U45" s="20"/>
      <c r="V45" s="20"/>
      <c r="W45" s="20">
        <v>420888</v>
      </c>
      <c r="X45" s="20"/>
      <c r="Y45" s="20">
        <v>420888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709117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928479</v>
      </c>
      <c r="H48" s="53">
        <f t="shared" si="7"/>
        <v>-853937</v>
      </c>
      <c r="I48" s="53">
        <f t="shared" si="7"/>
        <v>74329</v>
      </c>
      <c r="J48" s="53">
        <f t="shared" si="7"/>
        <v>148871</v>
      </c>
      <c r="K48" s="53">
        <f t="shared" si="7"/>
        <v>131512</v>
      </c>
      <c r="L48" s="53">
        <f t="shared" si="7"/>
        <v>0</v>
      </c>
      <c r="M48" s="53">
        <f t="shared" si="7"/>
        <v>140505</v>
      </c>
      <c r="N48" s="53">
        <f t="shared" si="7"/>
        <v>272017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420888</v>
      </c>
      <c r="X48" s="53">
        <f t="shared" si="7"/>
        <v>0</v>
      </c>
      <c r="Y48" s="53">
        <f t="shared" si="7"/>
        <v>420888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7853955</v>
      </c>
      <c r="D8" s="18"/>
      <c r="E8" s="19">
        <v>22022692</v>
      </c>
      <c r="F8" s="20">
        <v>22022692</v>
      </c>
      <c r="G8" s="20">
        <v>10222347</v>
      </c>
      <c r="H8" s="20">
        <v>-1580289</v>
      </c>
      <c r="I8" s="20">
        <v>76651</v>
      </c>
      <c r="J8" s="20">
        <v>8718709</v>
      </c>
      <c r="K8" s="20">
        <v>86059</v>
      </c>
      <c r="L8" s="20">
        <v>-559360</v>
      </c>
      <c r="M8" s="20">
        <v>85773</v>
      </c>
      <c r="N8" s="20">
        <v>-387528</v>
      </c>
      <c r="O8" s="20"/>
      <c r="P8" s="20"/>
      <c r="Q8" s="20"/>
      <c r="R8" s="20"/>
      <c r="S8" s="20"/>
      <c r="T8" s="20"/>
      <c r="U8" s="20"/>
      <c r="V8" s="20"/>
      <c r="W8" s="20">
        <v>8331181</v>
      </c>
      <c r="X8" s="20">
        <v>11011380</v>
      </c>
      <c r="Y8" s="20">
        <v>-2680199</v>
      </c>
      <c r="Z8" s="21">
        <v>-24.340264344705204</v>
      </c>
      <c r="AA8" s="22">
        <v>22022692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7853955</v>
      </c>
      <c r="D12" s="29">
        <f>SUM(D6:D11)</f>
        <v>0</v>
      </c>
      <c r="E12" s="30">
        <f t="shared" si="0"/>
        <v>22022692</v>
      </c>
      <c r="F12" s="31">
        <f t="shared" si="0"/>
        <v>22022692</v>
      </c>
      <c r="G12" s="31">
        <f t="shared" si="0"/>
        <v>10222347</v>
      </c>
      <c r="H12" s="31">
        <f t="shared" si="0"/>
        <v>-1580289</v>
      </c>
      <c r="I12" s="31">
        <f t="shared" si="0"/>
        <v>76651</v>
      </c>
      <c r="J12" s="31">
        <f t="shared" si="0"/>
        <v>8718709</v>
      </c>
      <c r="K12" s="31">
        <f t="shared" si="0"/>
        <v>86059</v>
      </c>
      <c r="L12" s="31">
        <f t="shared" si="0"/>
        <v>-559360</v>
      </c>
      <c r="M12" s="31">
        <f t="shared" si="0"/>
        <v>85773</v>
      </c>
      <c r="N12" s="31">
        <f t="shared" si="0"/>
        <v>-387528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8331181</v>
      </c>
      <c r="X12" s="31">
        <f t="shared" si="0"/>
        <v>11011380</v>
      </c>
      <c r="Y12" s="31">
        <f t="shared" si="0"/>
        <v>-2680199</v>
      </c>
      <c r="Z12" s="32">
        <f>+IF(X12&lt;&gt;0,+(Y12/X12)*100,0)</f>
        <v>-24.340264344705204</v>
      </c>
      <c r="AA12" s="33">
        <f>SUM(AA6:AA11)</f>
        <v>22022692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163029894</v>
      </c>
      <c r="D19" s="18"/>
      <c r="E19" s="19">
        <v>206878152</v>
      </c>
      <c r="F19" s="20">
        <v>206878152</v>
      </c>
      <c r="G19" s="20">
        <v>161976234</v>
      </c>
      <c r="H19" s="20">
        <v>1496603</v>
      </c>
      <c r="I19" s="20">
        <v>5505210</v>
      </c>
      <c r="J19" s="20">
        <v>168978047</v>
      </c>
      <c r="K19" s="20">
        <v>1356913</v>
      </c>
      <c r="L19" s="20">
        <v>2771094</v>
      </c>
      <c r="M19" s="20">
        <v>5873463</v>
      </c>
      <c r="N19" s="20">
        <v>10001470</v>
      </c>
      <c r="O19" s="20"/>
      <c r="P19" s="20"/>
      <c r="Q19" s="20"/>
      <c r="R19" s="20"/>
      <c r="S19" s="20"/>
      <c r="T19" s="20"/>
      <c r="U19" s="20"/>
      <c r="V19" s="20"/>
      <c r="W19" s="20">
        <v>178979517</v>
      </c>
      <c r="X19" s="20">
        <v>103439148</v>
      </c>
      <c r="Y19" s="20">
        <v>75540369</v>
      </c>
      <c r="Z19" s="21">
        <v>73.028800469238206</v>
      </c>
      <c r="AA19" s="22">
        <v>206878152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-4</v>
      </c>
      <c r="D22" s="18"/>
      <c r="E22" s="19">
        <v>19415</v>
      </c>
      <c r="F22" s="20">
        <v>19415</v>
      </c>
      <c r="G22" s="20"/>
      <c r="H22" s="20">
        <v>-5</v>
      </c>
      <c r="I22" s="20"/>
      <c r="J22" s="20">
        <v>-5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-5</v>
      </c>
      <c r="X22" s="20">
        <v>9714</v>
      </c>
      <c r="Y22" s="20">
        <v>-9719</v>
      </c>
      <c r="Z22" s="21">
        <v>-100.05147210212064</v>
      </c>
      <c r="AA22" s="22">
        <v>19415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163029890</v>
      </c>
      <c r="D24" s="29">
        <f>SUM(D15:D23)</f>
        <v>0</v>
      </c>
      <c r="E24" s="36">
        <f t="shared" si="1"/>
        <v>206897567</v>
      </c>
      <c r="F24" s="37">
        <f t="shared" si="1"/>
        <v>206897567</v>
      </c>
      <c r="G24" s="37">
        <f t="shared" si="1"/>
        <v>161976234</v>
      </c>
      <c r="H24" s="37">
        <f t="shared" si="1"/>
        <v>1496598</v>
      </c>
      <c r="I24" s="37">
        <f t="shared" si="1"/>
        <v>5505210</v>
      </c>
      <c r="J24" s="37">
        <f t="shared" si="1"/>
        <v>168978042</v>
      </c>
      <c r="K24" s="37">
        <f t="shared" si="1"/>
        <v>1356913</v>
      </c>
      <c r="L24" s="37">
        <f t="shared" si="1"/>
        <v>2771094</v>
      </c>
      <c r="M24" s="37">
        <f t="shared" si="1"/>
        <v>5873463</v>
      </c>
      <c r="N24" s="37">
        <f t="shared" si="1"/>
        <v>10001470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178979512</v>
      </c>
      <c r="X24" s="37">
        <f t="shared" si="1"/>
        <v>103448862</v>
      </c>
      <c r="Y24" s="37">
        <f t="shared" si="1"/>
        <v>75530650</v>
      </c>
      <c r="Z24" s="38">
        <f>+IF(X24&lt;&gt;0,+(Y24/X24)*100,0)</f>
        <v>73.012547977569824</v>
      </c>
      <c r="AA24" s="39">
        <f>SUM(AA15:AA23)</f>
        <v>206897567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170883845</v>
      </c>
      <c r="D25" s="29">
        <f>+D12+D24</f>
        <v>0</v>
      </c>
      <c r="E25" s="30">
        <f t="shared" si="2"/>
        <v>228920259</v>
      </c>
      <c r="F25" s="31">
        <f t="shared" si="2"/>
        <v>228920259</v>
      </c>
      <c r="G25" s="31">
        <f t="shared" si="2"/>
        <v>172198581</v>
      </c>
      <c r="H25" s="31">
        <f t="shared" si="2"/>
        <v>-83691</v>
      </c>
      <c r="I25" s="31">
        <f t="shared" si="2"/>
        <v>5581861</v>
      </c>
      <c r="J25" s="31">
        <f t="shared" si="2"/>
        <v>177696751</v>
      </c>
      <c r="K25" s="31">
        <f t="shared" si="2"/>
        <v>1442972</v>
      </c>
      <c r="L25" s="31">
        <f t="shared" si="2"/>
        <v>2211734</v>
      </c>
      <c r="M25" s="31">
        <f t="shared" si="2"/>
        <v>5959236</v>
      </c>
      <c r="N25" s="31">
        <f t="shared" si="2"/>
        <v>9613942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187310693</v>
      </c>
      <c r="X25" s="31">
        <f t="shared" si="2"/>
        <v>114460242</v>
      </c>
      <c r="Y25" s="31">
        <f t="shared" si="2"/>
        <v>72850451</v>
      </c>
      <c r="Z25" s="32">
        <f>+IF(X25&lt;&gt;0,+(Y25/X25)*100,0)</f>
        <v>63.646948256495904</v>
      </c>
      <c r="AA25" s="33">
        <f>+AA12+AA24</f>
        <v>228920259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754833</v>
      </c>
      <c r="D32" s="18"/>
      <c r="E32" s="19">
        <v>581320</v>
      </c>
      <c r="F32" s="20">
        <v>581320</v>
      </c>
      <c r="G32" s="20">
        <v>604232</v>
      </c>
      <c r="H32" s="20">
        <v>166895</v>
      </c>
      <c r="I32" s="20">
        <v>7691</v>
      </c>
      <c r="J32" s="20">
        <v>778818</v>
      </c>
      <c r="K32" s="20">
        <v>8810</v>
      </c>
      <c r="L32" s="20">
        <v>8232</v>
      </c>
      <c r="M32" s="20">
        <v>8630</v>
      </c>
      <c r="N32" s="20">
        <v>25672</v>
      </c>
      <c r="O32" s="20"/>
      <c r="P32" s="20"/>
      <c r="Q32" s="20"/>
      <c r="R32" s="20"/>
      <c r="S32" s="20"/>
      <c r="T32" s="20"/>
      <c r="U32" s="20"/>
      <c r="V32" s="20"/>
      <c r="W32" s="20">
        <v>804490</v>
      </c>
      <c r="X32" s="20">
        <v>290652</v>
      </c>
      <c r="Y32" s="20">
        <v>513838</v>
      </c>
      <c r="Z32" s="21">
        <v>176.78804893824918</v>
      </c>
      <c r="AA32" s="22">
        <v>581320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754833</v>
      </c>
      <c r="D34" s="29">
        <f>SUM(D29:D33)</f>
        <v>0</v>
      </c>
      <c r="E34" s="30">
        <f t="shared" si="3"/>
        <v>581320</v>
      </c>
      <c r="F34" s="31">
        <f t="shared" si="3"/>
        <v>581320</v>
      </c>
      <c r="G34" s="31">
        <f t="shared" si="3"/>
        <v>604232</v>
      </c>
      <c r="H34" s="31">
        <f t="shared" si="3"/>
        <v>166895</v>
      </c>
      <c r="I34" s="31">
        <f t="shared" si="3"/>
        <v>7691</v>
      </c>
      <c r="J34" s="31">
        <f t="shared" si="3"/>
        <v>778818</v>
      </c>
      <c r="K34" s="31">
        <f t="shared" si="3"/>
        <v>8810</v>
      </c>
      <c r="L34" s="31">
        <f t="shared" si="3"/>
        <v>8232</v>
      </c>
      <c r="M34" s="31">
        <f t="shared" si="3"/>
        <v>8630</v>
      </c>
      <c r="N34" s="31">
        <f t="shared" si="3"/>
        <v>25672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804490</v>
      </c>
      <c r="X34" s="31">
        <f t="shared" si="3"/>
        <v>290652</v>
      </c>
      <c r="Y34" s="31">
        <f t="shared" si="3"/>
        <v>513838</v>
      </c>
      <c r="Z34" s="32">
        <f>+IF(X34&lt;&gt;0,+(Y34/X34)*100,0)</f>
        <v>176.78804893824918</v>
      </c>
      <c r="AA34" s="33">
        <f>SUM(AA29:AA33)</f>
        <v>581320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754833</v>
      </c>
      <c r="D40" s="29">
        <f>+D34+D39</f>
        <v>0</v>
      </c>
      <c r="E40" s="30">
        <f t="shared" si="5"/>
        <v>581320</v>
      </c>
      <c r="F40" s="31">
        <f t="shared" si="5"/>
        <v>581320</v>
      </c>
      <c r="G40" s="31">
        <f t="shared" si="5"/>
        <v>604232</v>
      </c>
      <c r="H40" s="31">
        <f t="shared" si="5"/>
        <v>166895</v>
      </c>
      <c r="I40" s="31">
        <f t="shared" si="5"/>
        <v>7691</v>
      </c>
      <c r="J40" s="31">
        <f t="shared" si="5"/>
        <v>778818</v>
      </c>
      <c r="K40" s="31">
        <f t="shared" si="5"/>
        <v>8810</v>
      </c>
      <c r="L40" s="31">
        <f t="shared" si="5"/>
        <v>8232</v>
      </c>
      <c r="M40" s="31">
        <f t="shared" si="5"/>
        <v>8630</v>
      </c>
      <c r="N40" s="31">
        <f t="shared" si="5"/>
        <v>25672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804490</v>
      </c>
      <c r="X40" s="31">
        <f t="shared" si="5"/>
        <v>290652</v>
      </c>
      <c r="Y40" s="31">
        <f t="shared" si="5"/>
        <v>513838</v>
      </c>
      <c r="Z40" s="32">
        <f>+IF(X40&lt;&gt;0,+(Y40/X40)*100,0)</f>
        <v>176.78804893824918</v>
      </c>
      <c r="AA40" s="33">
        <f>+AA34+AA39</f>
        <v>581320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170129012</v>
      </c>
      <c r="D42" s="43">
        <f>+D25-D40</f>
        <v>0</v>
      </c>
      <c r="E42" s="44">
        <f t="shared" si="6"/>
        <v>228338939</v>
      </c>
      <c r="F42" s="45">
        <f t="shared" si="6"/>
        <v>228338939</v>
      </c>
      <c r="G42" s="45">
        <f t="shared" si="6"/>
        <v>171594349</v>
      </c>
      <c r="H42" s="45">
        <f t="shared" si="6"/>
        <v>-250586</v>
      </c>
      <c r="I42" s="45">
        <f t="shared" si="6"/>
        <v>5574170</v>
      </c>
      <c r="J42" s="45">
        <f t="shared" si="6"/>
        <v>176917933</v>
      </c>
      <c r="K42" s="45">
        <f t="shared" si="6"/>
        <v>1434162</v>
      </c>
      <c r="L42" s="45">
        <f t="shared" si="6"/>
        <v>2203502</v>
      </c>
      <c r="M42" s="45">
        <f t="shared" si="6"/>
        <v>5950606</v>
      </c>
      <c r="N42" s="45">
        <f t="shared" si="6"/>
        <v>9588270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186506203</v>
      </c>
      <c r="X42" s="45">
        <f t="shared" si="6"/>
        <v>114169590</v>
      </c>
      <c r="Y42" s="45">
        <f t="shared" si="6"/>
        <v>72336613</v>
      </c>
      <c r="Z42" s="46">
        <f>+IF(X42&lt;&gt;0,+(Y42/X42)*100,0)</f>
        <v>63.358914576114358</v>
      </c>
      <c r="AA42" s="47">
        <f>+AA25-AA40</f>
        <v>228338939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-76592006</v>
      </c>
      <c r="D45" s="18"/>
      <c r="E45" s="19">
        <v>-94813203</v>
      </c>
      <c r="F45" s="20">
        <v>-94813203</v>
      </c>
      <c r="G45" s="20">
        <v>-80895923</v>
      </c>
      <c r="H45" s="20">
        <v>1163820</v>
      </c>
      <c r="I45" s="20">
        <v>-1017051</v>
      </c>
      <c r="J45" s="20">
        <v>-80749154</v>
      </c>
      <c r="K45" s="20">
        <v>-929731</v>
      </c>
      <c r="L45" s="20">
        <v>-1298447</v>
      </c>
      <c r="M45" s="20">
        <v>-1612765</v>
      </c>
      <c r="N45" s="20">
        <v>-3840943</v>
      </c>
      <c r="O45" s="20"/>
      <c r="P45" s="20"/>
      <c r="Q45" s="20"/>
      <c r="R45" s="20"/>
      <c r="S45" s="20"/>
      <c r="T45" s="20"/>
      <c r="U45" s="20"/>
      <c r="V45" s="20"/>
      <c r="W45" s="20">
        <v>-84590097</v>
      </c>
      <c r="X45" s="20">
        <v>-47406606</v>
      </c>
      <c r="Y45" s="20">
        <v>-37183491</v>
      </c>
      <c r="Z45" s="48">
        <v>78.435252251553294</v>
      </c>
      <c r="AA45" s="22">
        <v>-94813203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-76592006</v>
      </c>
      <c r="D48" s="51">
        <f>SUM(D45:D47)</f>
        <v>0</v>
      </c>
      <c r="E48" s="52">
        <f t="shared" si="7"/>
        <v>-94813203</v>
      </c>
      <c r="F48" s="53">
        <f t="shared" si="7"/>
        <v>-94813203</v>
      </c>
      <c r="G48" s="53">
        <f t="shared" si="7"/>
        <v>-80895923</v>
      </c>
      <c r="H48" s="53">
        <f t="shared" si="7"/>
        <v>1163820</v>
      </c>
      <c r="I48" s="53">
        <f t="shared" si="7"/>
        <v>-1017051</v>
      </c>
      <c r="J48" s="53">
        <f t="shared" si="7"/>
        <v>-80749154</v>
      </c>
      <c r="K48" s="53">
        <f t="shared" si="7"/>
        <v>-929731</v>
      </c>
      <c r="L48" s="53">
        <f t="shared" si="7"/>
        <v>-1298447</v>
      </c>
      <c r="M48" s="53">
        <f t="shared" si="7"/>
        <v>-1612765</v>
      </c>
      <c r="N48" s="53">
        <f t="shared" si="7"/>
        <v>-3840943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-84590097</v>
      </c>
      <c r="X48" s="53">
        <f t="shared" si="7"/>
        <v>-47406606</v>
      </c>
      <c r="Y48" s="53">
        <f t="shared" si="7"/>
        <v>-37183491</v>
      </c>
      <c r="Z48" s="54">
        <f>+IF(X48&lt;&gt;0,+(Y48/X48)*100,0)</f>
        <v>78.435252251553294</v>
      </c>
      <c r="AA48" s="55">
        <f>SUM(AA45:AA47)</f>
        <v>-94813203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-548740499</v>
      </c>
      <c r="D6" s="18"/>
      <c r="E6" s="19">
        <v>-41396156</v>
      </c>
      <c r="F6" s="20">
        <v>-41396156</v>
      </c>
      <c r="G6" s="20">
        <v>-568472049</v>
      </c>
      <c r="H6" s="20">
        <v>9579375</v>
      </c>
      <c r="I6" s="20">
        <v>-6110203</v>
      </c>
      <c r="J6" s="20">
        <v>-565002877</v>
      </c>
      <c r="K6" s="20">
        <v>7732286</v>
      </c>
      <c r="L6" s="20">
        <v>1302596</v>
      </c>
      <c r="M6" s="20">
        <v>-26014434</v>
      </c>
      <c r="N6" s="20">
        <v>-16979552</v>
      </c>
      <c r="O6" s="20"/>
      <c r="P6" s="20"/>
      <c r="Q6" s="20"/>
      <c r="R6" s="20"/>
      <c r="S6" s="20"/>
      <c r="T6" s="20"/>
      <c r="U6" s="20"/>
      <c r="V6" s="20"/>
      <c r="W6" s="20">
        <v>-581982429</v>
      </c>
      <c r="X6" s="20">
        <v>-20697894</v>
      </c>
      <c r="Y6" s="20">
        <v>-561284535</v>
      </c>
      <c r="Z6" s="21">
        <v>2711.7953884583621</v>
      </c>
      <c r="AA6" s="22">
        <v>-41396156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-139052734</v>
      </c>
      <c r="D8" s="18"/>
      <c r="E8" s="19">
        <v>15838176</v>
      </c>
      <c r="F8" s="20">
        <v>15838176</v>
      </c>
      <c r="G8" s="20">
        <v>-136424809</v>
      </c>
      <c r="H8" s="20">
        <v>8585558</v>
      </c>
      <c r="I8" s="20">
        <v>1310228</v>
      </c>
      <c r="J8" s="20">
        <v>-126529023</v>
      </c>
      <c r="K8" s="20">
        <v>1921787</v>
      </c>
      <c r="L8" s="20">
        <v>6693375</v>
      </c>
      <c r="M8" s="20">
        <v>-4479346</v>
      </c>
      <c r="N8" s="20">
        <v>4135816</v>
      </c>
      <c r="O8" s="20"/>
      <c r="P8" s="20"/>
      <c r="Q8" s="20"/>
      <c r="R8" s="20"/>
      <c r="S8" s="20"/>
      <c r="T8" s="20"/>
      <c r="U8" s="20"/>
      <c r="V8" s="20"/>
      <c r="W8" s="20">
        <v>-122393207</v>
      </c>
      <c r="X8" s="20">
        <v>7918908</v>
      </c>
      <c r="Y8" s="20">
        <v>-130312115</v>
      </c>
      <c r="Z8" s="21">
        <v>-1645.5818782084602</v>
      </c>
      <c r="AA8" s="22">
        <v>15838176</v>
      </c>
    </row>
    <row r="9" spans="1:27" ht="13.5" x14ac:dyDescent="0.25">
      <c r="A9" s="23" t="s">
        <v>37</v>
      </c>
      <c r="B9" s="17" t="s">
        <v>32</v>
      </c>
      <c r="C9" s="18">
        <v>-4477987</v>
      </c>
      <c r="D9" s="18"/>
      <c r="E9" s="19">
        <v>132</v>
      </c>
      <c r="F9" s="20">
        <v>132</v>
      </c>
      <c r="G9" s="20">
        <v>-3353281</v>
      </c>
      <c r="H9" s="20">
        <v>191401</v>
      </c>
      <c r="I9" s="20">
        <v>-3830615</v>
      </c>
      <c r="J9" s="20">
        <v>-6992495</v>
      </c>
      <c r="K9" s="20">
        <v>730180</v>
      </c>
      <c r="L9" s="20">
        <v>87607</v>
      </c>
      <c r="M9" s="20">
        <v>-1623004</v>
      </c>
      <c r="N9" s="20">
        <v>-805217</v>
      </c>
      <c r="O9" s="20"/>
      <c r="P9" s="20"/>
      <c r="Q9" s="20"/>
      <c r="R9" s="20"/>
      <c r="S9" s="20"/>
      <c r="T9" s="20"/>
      <c r="U9" s="20"/>
      <c r="V9" s="20"/>
      <c r="W9" s="20">
        <v>-7797712</v>
      </c>
      <c r="X9" s="20">
        <v>66</v>
      </c>
      <c r="Y9" s="20">
        <v>-7797778</v>
      </c>
      <c r="Z9" s="21">
        <v>-11814815.151515152</v>
      </c>
      <c r="AA9" s="22">
        <v>132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-2683827</v>
      </c>
      <c r="D11" s="18"/>
      <c r="E11" s="19"/>
      <c r="F11" s="20"/>
      <c r="G11" s="20">
        <v>-2720149</v>
      </c>
      <c r="H11" s="20">
        <v>-216914</v>
      </c>
      <c r="I11" s="20">
        <v>-17329</v>
      </c>
      <c r="J11" s="20">
        <v>-2954392</v>
      </c>
      <c r="K11" s="20">
        <v>-333633</v>
      </c>
      <c r="L11" s="20">
        <v>-9075</v>
      </c>
      <c r="M11" s="20">
        <v>-170126</v>
      </c>
      <c r="N11" s="20">
        <v>-512834</v>
      </c>
      <c r="O11" s="20"/>
      <c r="P11" s="20"/>
      <c r="Q11" s="20"/>
      <c r="R11" s="20"/>
      <c r="S11" s="20"/>
      <c r="T11" s="20"/>
      <c r="U11" s="20"/>
      <c r="V11" s="20"/>
      <c r="W11" s="20">
        <v>-3467226</v>
      </c>
      <c r="X11" s="20"/>
      <c r="Y11" s="20">
        <v>-3467226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-694955047</v>
      </c>
      <c r="D12" s="29">
        <f>SUM(D6:D11)</f>
        <v>0</v>
      </c>
      <c r="E12" s="30">
        <f t="shared" si="0"/>
        <v>-25557848</v>
      </c>
      <c r="F12" s="31">
        <f t="shared" si="0"/>
        <v>-25557848</v>
      </c>
      <c r="G12" s="31">
        <f t="shared" si="0"/>
        <v>-710970288</v>
      </c>
      <c r="H12" s="31">
        <f t="shared" si="0"/>
        <v>18139420</v>
      </c>
      <c r="I12" s="31">
        <f t="shared" si="0"/>
        <v>-8647919</v>
      </c>
      <c r="J12" s="31">
        <f t="shared" si="0"/>
        <v>-701478787</v>
      </c>
      <c r="K12" s="31">
        <f t="shared" si="0"/>
        <v>10050620</v>
      </c>
      <c r="L12" s="31">
        <f t="shared" si="0"/>
        <v>8074503</v>
      </c>
      <c r="M12" s="31">
        <f t="shared" si="0"/>
        <v>-32286910</v>
      </c>
      <c r="N12" s="31">
        <f t="shared" si="0"/>
        <v>-14161787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-715640574</v>
      </c>
      <c r="X12" s="31">
        <f t="shared" si="0"/>
        <v>-12778920</v>
      </c>
      <c r="Y12" s="31">
        <f t="shared" si="0"/>
        <v>-702861654</v>
      </c>
      <c r="Z12" s="32">
        <f>+IF(X12&lt;&gt;0,+(Y12/X12)*100,0)</f>
        <v>5500.1647557070546</v>
      </c>
      <c r="AA12" s="33">
        <f>SUM(AA6:AA11)</f>
        <v>-25557848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736780176</v>
      </c>
      <c r="D19" s="18"/>
      <c r="E19" s="19">
        <v>107103118</v>
      </c>
      <c r="F19" s="20">
        <v>107103118</v>
      </c>
      <c r="G19" s="20">
        <v>741212288</v>
      </c>
      <c r="H19" s="20"/>
      <c r="I19" s="20">
        <v>14292300</v>
      </c>
      <c r="J19" s="20">
        <v>755504588</v>
      </c>
      <c r="K19" s="20">
        <v>2303943</v>
      </c>
      <c r="L19" s="20">
        <v>1463322</v>
      </c>
      <c r="M19" s="20">
        <v>32163901</v>
      </c>
      <c r="N19" s="20">
        <v>35931166</v>
      </c>
      <c r="O19" s="20"/>
      <c r="P19" s="20"/>
      <c r="Q19" s="20"/>
      <c r="R19" s="20"/>
      <c r="S19" s="20"/>
      <c r="T19" s="20"/>
      <c r="U19" s="20"/>
      <c r="V19" s="20"/>
      <c r="W19" s="20">
        <v>791435754</v>
      </c>
      <c r="X19" s="20">
        <v>53551566</v>
      </c>
      <c r="Y19" s="20">
        <v>737884188</v>
      </c>
      <c r="Z19" s="21">
        <v>1377.8946968609657</v>
      </c>
      <c r="AA19" s="22">
        <v>107103118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736780176</v>
      </c>
      <c r="D24" s="29">
        <f>SUM(D15:D23)</f>
        <v>0</v>
      </c>
      <c r="E24" s="36">
        <f t="shared" si="1"/>
        <v>107103118</v>
      </c>
      <c r="F24" s="37">
        <f t="shared" si="1"/>
        <v>107103118</v>
      </c>
      <c r="G24" s="37">
        <f t="shared" si="1"/>
        <v>741212288</v>
      </c>
      <c r="H24" s="37">
        <f t="shared" si="1"/>
        <v>0</v>
      </c>
      <c r="I24" s="37">
        <f t="shared" si="1"/>
        <v>14292300</v>
      </c>
      <c r="J24" s="37">
        <f t="shared" si="1"/>
        <v>755504588</v>
      </c>
      <c r="K24" s="37">
        <f t="shared" si="1"/>
        <v>2303943</v>
      </c>
      <c r="L24" s="37">
        <f t="shared" si="1"/>
        <v>1463322</v>
      </c>
      <c r="M24" s="37">
        <f t="shared" si="1"/>
        <v>32163901</v>
      </c>
      <c r="N24" s="37">
        <f t="shared" si="1"/>
        <v>35931166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791435754</v>
      </c>
      <c r="X24" s="37">
        <f t="shared" si="1"/>
        <v>53551566</v>
      </c>
      <c r="Y24" s="37">
        <f t="shared" si="1"/>
        <v>737884188</v>
      </c>
      <c r="Z24" s="38">
        <f>+IF(X24&lt;&gt;0,+(Y24/X24)*100,0)</f>
        <v>1377.8946968609657</v>
      </c>
      <c r="AA24" s="39">
        <f>SUM(AA15:AA23)</f>
        <v>107103118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41825129</v>
      </c>
      <c r="D25" s="29">
        <f>+D12+D24</f>
        <v>0</v>
      </c>
      <c r="E25" s="30">
        <f t="shared" si="2"/>
        <v>81545270</v>
      </c>
      <c r="F25" s="31">
        <f t="shared" si="2"/>
        <v>81545270</v>
      </c>
      <c r="G25" s="31">
        <f t="shared" si="2"/>
        <v>30242000</v>
      </c>
      <c r="H25" s="31">
        <f t="shared" si="2"/>
        <v>18139420</v>
      </c>
      <c r="I25" s="31">
        <f t="shared" si="2"/>
        <v>5644381</v>
      </c>
      <c r="J25" s="31">
        <f t="shared" si="2"/>
        <v>54025801</v>
      </c>
      <c r="K25" s="31">
        <f t="shared" si="2"/>
        <v>12354563</v>
      </c>
      <c r="L25" s="31">
        <f t="shared" si="2"/>
        <v>9537825</v>
      </c>
      <c r="M25" s="31">
        <f t="shared" si="2"/>
        <v>-123009</v>
      </c>
      <c r="N25" s="31">
        <f t="shared" si="2"/>
        <v>21769379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75795180</v>
      </c>
      <c r="X25" s="31">
        <f t="shared" si="2"/>
        <v>40772646</v>
      </c>
      <c r="Y25" s="31">
        <f t="shared" si="2"/>
        <v>35022534</v>
      </c>
      <c r="Z25" s="32">
        <f>+IF(X25&lt;&gt;0,+(Y25/X25)*100,0)</f>
        <v>85.897133092613117</v>
      </c>
      <c r="AA25" s="33">
        <f>+AA12+AA24</f>
        <v>81545270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-213304</v>
      </c>
      <c r="D31" s="18"/>
      <c r="E31" s="19"/>
      <c r="F31" s="20"/>
      <c r="G31" s="20">
        <v>-217061</v>
      </c>
      <c r="H31" s="20">
        <v>-2398</v>
      </c>
      <c r="I31" s="20">
        <v>-11801</v>
      </c>
      <c r="J31" s="20">
        <v>-231260</v>
      </c>
      <c r="K31" s="20">
        <v>-4274</v>
      </c>
      <c r="L31" s="20">
        <v>-8615</v>
      </c>
      <c r="M31" s="20">
        <v>-1920</v>
      </c>
      <c r="N31" s="20">
        <v>-14809</v>
      </c>
      <c r="O31" s="20"/>
      <c r="P31" s="20"/>
      <c r="Q31" s="20"/>
      <c r="R31" s="20"/>
      <c r="S31" s="20"/>
      <c r="T31" s="20"/>
      <c r="U31" s="20"/>
      <c r="V31" s="20"/>
      <c r="W31" s="20">
        <v>-246069</v>
      </c>
      <c r="X31" s="20"/>
      <c r="Y31" s="20">
        <v>-246069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-22401984</v>
      </c>
      <c r="D32" s="18"/>
      <c r="E32" s="19">
        <v>8294974</v>
      </c>
      <c r="F32" s="20">
        <v>8294974</v>
      </c>
      <c r="G32" s="20">
        <v>-44151654</v>
      </c>
      <c r="H32" s="20">
        <v>3464841</v>
      </c>
      <c r="I32" s="20">
        <v>-1764747</v>
      </c>
      <c r="J32" s="20">
        <v>-42451560</v>
      </c>
      <c r="K32" s="20">
        <v>3922604</v>
      </c>
      <c r="L32" s="20">
        <v>-3700188</v>
      </c>
      <c r="M32" s="20">
        <v>-4145882</v>
      </c>
      <c r="N32" s="20">
        <v>-3923466</v>
      </c>
      <c r="O32" s="20"/>
      <c r="P32" s="20"/>
      <c r="Q32" s="20"/>
      <c r="R32" s="20"/>
      <c r="S32" s="20"/>
      <c r="T32" s="20"/>
      <c r="U32" s="20"/>
      <c r="V32" s="20"/>
      <c r="W32" s="20">
        <v>-46375026</v>
      </c>
      <c r="X32" s="20">
        <v>4147500</v>
      </c>
      <c r="Y32" s="20">
        <v>-50522526</v>
      </c>
      <c r="Z32" s="21">
        <v>-1218.1440867992767</v>
      </c>
      <c r="AA32" s="22">
        <v>8294974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-22615288</v>
      </c>
      <c r="D34" s="29">
        <f>SUM(D29:D33)</f>
        <v>0</v>
      </c>
      <c r="E34" s="30">
        <f t="shared" si="3"/>
        <v>8294974</v>
      </c>
      <c r="F34" s="31">
        <f t="shared" si="3"/>
        <v>8294974</v>
      </c>
      <c r="G34" s="31">
        <f t="shared" si="3"/>
        <v>-44368715</v>
      </c>
      <c r="H34" s="31">
        <f t="shared" si="3"/>
        <v>3462443</v>
      </c>
      <c r="I34" s="31">
        <f t="shared" si="3"/>
        <v>-1776548</v>
      </c>
      <c r="J34" s="31">
        <f t="shared" si="3"/>
        <v>-42682820</v>
      </c>
      <c r="K34" s="31">
        <f t="shared" si="3"/>
        <v>3918330</v>
      </c>
      <c r="L34" s="31">
        <f t="shared" si="3"/>
        <v>-3708803</v>
      </c>
      <c r="M34" s="31">
        <f t="shared" si="3"/>
        <v>-4147802</v>
      </c>
      <c r="N34" s="31">
        <f t="shared" si="3"/>
        <v>-3938275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-46621095</v>
      </c>
      <c r="X34" s="31">
        <f t="shared" si="3"/>
        <v>4147500</v>
      </c>
      <c r="Y34" s="31">
        <f t="shared" si="3"/>
        <v>-50768595</v>
      </c>
      <c r="Z34" s="32">
        <f>+IF(X34&lt;&gt;0,+(Y34/X34)*100,0)</f>
        <v>-1224.0770343580471</v>
      </c>
      <c r="AA34" s="33">
        <f>SUM(AA29:AA33)</f>
        <v>8294974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-22615288</v>
      </c>
      <c r="D40" s="29">
        <f>+D34+D39</f>
        <v>0</v>
      </c>
      <c r="E40" s="30">
        <f t="shared" si="5"/>
        <v>8294974</v>
      </c>
      <c r="F40" s="31">
        <f t="shared" si="5"/>
        <v>8294974</v>
      </c>
      <c r="G40" s="31">
        <f t="shared" si="5"/>
        <v>-44368715</v>
      </c>
      <c r="H40" s="31">
        <f t="shared" si="5"/>
        <v>3462443</v>
      </c>
      <c r="I40" s="31">
        <f t="shared" si="5"/>
        <v>-1776548</v>
      </c>
      <c r="J40" s="31">
        <f t="shared" si="5"/>
        <v>-42682820</v>
      </c>
      <c r="K40" s="31">
        <f t="shared" si="5"/>
        <v>3918330</v>
      </c>
      <c r="L40" s="31">
        <f t="shared" si="5"/>
        <v>-3708803</v>
      </c>
      <c r="M40" s="31">
        <f t="shared" si="5"/>
        <v>-4147802</v>
      </c>
      <c r="N40" s="31">
        <f t="shared" si="5"/>
        <v>-3938275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-46621095</v>
      </c>
      <c r="X40" s="31">
        <f t="shared" si="5"/>
        <v>4147500</v>
      </c>
      <c r="Y40" s="31">
        <f t="shared" si="5"/>
        <v>-50768595</v>
      </c>
      <c r="Z40" s="32">
        <f>+IF(X40&lt;&gt;0,+(Y40/X40)*100,0)</f>
        <v>-1224.0770343580471</v>
      </c>
      <c r="AA40" s="33">
        <f>+AA34+AA39</f>
        <v>8294974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64440417</v>
      </c>
      <c r="D42" s="43">
        <f>+D25-D40</f>
        <v>0</v>
      </c>
      <c r="E42" s="44">
        <f t="shared" si="6"/>
        <v>73250296</v>
      </c>
      <c r="F42" s="45">
        <f t="shared" si="6"/>
        <v>73250296</v>
      </c>
      <c r="G42" s="45">
        <f t="shared" si="6"/>
        <v>74610715</v>
      </c>
      <c r="H42" s="45">
        <f t="shared" si="6"/>
        <v>14676977</v>
      </c>
      <c r="I42" s="45">
        <f t="shared" si="6"/>
        <v>7420929</v>
      </c>
      <c r="J42" s="45">
        <f t="shared" si="6"/>
        <v>96708621</v>
      </c>
      <c r="K42" s="45">
        <f t="shared" si="6"/>
        <v>8436233</v>
      </c>
      <c r="L42" s="45">
        <f t="shared" si="6"/>
        <v>13246628</v>
      </c>
      <c r="M42" s="45">
        <f t="shared" si="6"/>
        <v>4024793</v>
      </c>
      <c r="N42" s="45">
        <f t="shared" si="6"/>
        <v>25707654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122416275</v>
      </c>
      <c r="X42" s="45">
        <f t="shared" si="6"/>
        <v>36625146</v>
      </c>
      <c r="Y42" s="45">
        <f t="shared" si="6"/>
        <v>85791129</v>
      </c>
      <c r="Z42" s="46">
        <f>+IF(X42&lt;&gt;0,+(Y42/X42)*100,0)</f>
        <v>234.24105667728941</v>
      </c>
      <c r="AA42" s="47">
        <f>+AA25-AA40</f>
        <v>73250296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73250296</v>
      </c>
      <c r="F45" s="20">
        <v>73250296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36625332</v>
      </c>
      <c r="Y45" s="20">
        <v>-36625332</v>
      </c>
      <c r="Z45" s="48">
        <v>-100</v>
      </c>
      <c r="AA45" s="22">
        <v>73250296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73250296</v>
      </c>
      <c r="F48" s="53">
        <f t="shared" si="7"/>
        <v>73250296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36625332</v>
      </c>
      <c r="Y48" s="53">
        <f t="shared" si="7"/>
        <v>-36625332</v>
      </c>
      <c r="Z48" s="54">
        <f>+IF(X48&lt;&gt;0,+(Y48/X48)*100,0)</f>
        <v>-100</v>
      </c>
      <c r="AA48" s="55">
        <f>SUM(AA45:AA47)</f>
        <v>73250296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-10275550</v>
      </c>
      <c r="D6" s="18"/>
      <c r="E6" s="19">
        <v>-90661000</v>
      </c>
      <c r="F6" s="20">
        <v>-90661000</v>
      </c>
      <c r="G6" s="20">
        <v>-4972629</v>
      </c>
      <c r="H6" s="20">
        <v>-13330739</v>
      </c>
      <c r="I6" s="20">
        <v>-4116016</v>
      </c>
      <c r="J6" s="20">
        <v>-22419384</v>
      </c>
      <c r="K6" s="20">
        <v>-8405468</v>
      </c>
      <c r="L6" s="20">
        <v>-10079897</v>
      </c>
      <c r="M6" s="20">
        <v>-5727656</v>
      </c>
      <c r="N6" s="20">
        <v>-24213021</v>
      </c>
      <c r="O6" s="20"/>
      <c r="P6" s="20"/>
      <c r="Q6" s="20"/>
      <c r="R6" s="20"/>
      <c r="S6" s="20"/>
      <c r="T6" s="20"/>
      <c r="U6" s="20"/>
      <c r="V6" s="20"/>
      <c r="W6" s="20">
        <v>-46632405</v>
      </c>
      <c r="X6" s="20">
        <v>-67942745</v>
      </c>
      <c r="Y6" s="20">
        <v>21310340</v>
      </c>
      <c r="Z6" s="21">
        <v>-31.365144284352951</v>
      </c>
      <c r="AA6" s="22">
        <v>-90661000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-10275550</v>
      </c>
      <c r="D12" s="29">
        <f>SUM(D6:D11)</f>
        <v>0</v>
      </c>
      <c r="E12" s="30">
        <f t="shared" si="0"/>
        <v>-90661000</v>
      </c>
      <c r="F12" s="31">
        <f t="shared" si="0"/>
        <v>-90661000</v>
      </c>
      <c r="G12" s="31">
        <f t="shared" si="0"/>
        <v>-4972629</v>
      </c>
      <c r="H12" s="31">
        <f t="shared" si="0"/>
        <v>-13330739</v>
      </c>
      <c r="I12" s="31">
        <f t="shared" si="0"/>
        <v>-4116016</v>
      </c>
      <c r="J12" s="31">
        <f t="shared" si="0"/>
        <v>-22419384</v>
      </c>
      <c r="K12" s="31">
        <f t="shared" si="0"/>
        <v>-8405468</v>
      </c>
      <c r="L12" s="31">
        <f t="shared" si="0"/>
        <v>-10079897</v>
      </c>
      <c r="M12" s="31">
        <f t="shared" si="0"/>
        <v>-5727656</v>
      </c>
      <c r="N12" s="31">
        <f t="shared" si="0"/>
        <v>-24213021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-46632405</v>
      </c>
      <c r="X12" s="31">
        <f t="shared" si="0"/>
        <v>-67942745</v>
      </c>
      <c r="Y12" s="31">
        <f t="shared" si="0"/>
        <v>21310340</v>
      </c>
      <c r="Z12" s="32">
        <f>+IF(X12&lt;&gt;0,+(Y12/X12)*100,0)</f>
        <v>-31.365144284352951</v>
      </c>
      <c r="AA12" s="33">
        <f>SUM(AA6:AA11)</f>
        <v>-90661000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50002901</v>
      </c>
      <c r="D19" s="18"/>
      <c r="E19" s="19">
        <v>40795414</v>
      </c>
      <c r="F19" s="20">
        <v>40795414</v>
      </c>
      <c r="G19" s="20">
        <v>-260415</v>
      </c>
      <c r="H19" s="20">
        <v>-259597</v>
      </c>
      <c r="I19" s="20">
        <v>-250405</v>
      </c>
      <c r="J19" s="20">
        <v>-770417</v>
      </c>
      <c r="K19" s="20">
        <v>-264297</v>
      </c>
      <c r="L19" s="20">
        <v>4618014</v>
      </c>
      <c r="M19" s="20">
        <v>-261154</v>
      </c>
      <c r="N19" s="20">
        <v>4092563</v>
      </c>
      <c r="O19" s="20"/>
      <c r="P19" s="20"/>
      <c r="Q19" s="20"/>
      <c r="R19" s="20"/>
      <c r="S19" s="20"/>
      <c r="T19" s="20"/>
      <c r="U19" s="20"/>
      <c r="V19" s="20"/>
      <c r="W19" s="20">
        <v>3322146</v>
      </c>
      <c r="X19" s="20">
        <v>40861785</v>
      </c>
      <c r="Y19" s="20">
        <v>-37539639</v>
      </c>
      <c r="Z19" s="21">
        <v>-91.869797171122116</v>
      </c>
      <c r="AA19" s="22">
        <v>40795414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50002901</v>
      </c>
      <c r="D24" s="29">
        <f>SUM(D15:D23)</f>
        <v>0</v>
      </c>
      <c r="E24" s="36">
        <f t="shared" si="1"/>
        <v>40795414</v>
      </c>
      <c r="F24" s="37">
        <f t="shared" si="1"/>
        <v>40795414</v>
      </c>
      <c r="G24" s="37">
        <f t="shared" si="1"/>
        <v>-260415</v>
      </c>
      <c r="H24" s="37">
        <f t="shared" si="1"/>
        <v>-259597</v>
      </c>
      <c r="I24" s="37">
        <f t="shared" si="1"/>
        <v>-250405</v>
      </c>
      <c r="J24" s="37">
        <f t="shared" si="1"/>
        <v>-770417</v>
      </c>
      <c r="K24" s="37">
        <f t="shared" si="1"/>
        <v>-264297</v>
      </c>
      <c r="L24" s="37">
        <f t="shared" si="1"/>
        <v>4618014</v>
      </c>
      <c r="M24" s="37">
        <f t="shared" si="1"/>
        <v>-261154</v>
      </c>
      <c r="N24" s="37">
        <f t="shared" si="1"/>
        <v>4092563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3322146</v>
      </c>
      <c r="X24" s="37">
        <f t="shared" si="1"/>
        <v>40861785</v>
      </c>
      <c r="Y24" s="37">
        <f t="shared" si="1"/>
        <v>-37539639</v>
      </c>
      <c r="Z24" s="38">
        <f>+IF(X24&lt;&gt;0,+(Y24/X24)*100,0)</f>
        <v>-91.869797171122116</v>
      </c>
      <c r="AA24" s="39">
        <f>SUM(AA15:AA23)</f>
        <v>40795414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39727351</v>
      </c>
      <c r="D25" s="29">
        <f>+D12+D24</f>
        <v>0</v>
      </c>
      <c r="E25" s="30">
        <f t="shared" si="2"/>
        <v>-49865586</v>
      </c>
      <c r="F25" s="31">
        <f t="shared" si="2"/>
        <v>-49865586</v>
      </c>
      <c r="G25" s="31">
        <f t="shared" si="2"/>
        <v>-5233044</v>
      </c>
      <c r="H25" s="31">
        <f t="shared" si="2"/>
        <v>-13590336</v>
      </c>
      <c r="I25" s="31">
        <f t="shared" si="2"/>
        <v>-4366421</v>
      </c>
      <c r="J25" s="31">
        <f t="shared" si="2"/>
        <v>-23189801</v>
      </c>
      <c r="K25" s="31">
        <f t="shared" si="2"/>
        <v>-8669765</v>
      </c>
      <c r="L25" s="31">
        <f t="shared" si="2"/>
        <v>-5461883</v>
      </c>
      <c r="M25" s="31">
        <f t="shared" si="2"/>
        <v>-5988810</v>
      </c>
      <c r="N25" s="31">
        <f t="shared" si="2"/>
        <v>-20120458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-43310259</v>
      </c>
      <c r="X25" s="31">
        <f t="shared" si="2"/>
        <v>-27080960</v>
      </c>
      <c r="Y25" s="31">
        <f t="shared" si="2"/>
        <v>-16229299</v>
      </c>
      <c r="Z25" s="32">
        <f>+IF(X25&lt;&gt;0,+(Y25/X25)*100,0)</f>
        <v>59.928817146807198</v>
      </c>
      <c r="AA25" s="33">
        <f>+AA12+AA24</f>
        <v>-49865586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39727351</v>
      </c>
      <c r="D42" s="43">
        <f>+D25-D40</f>
        <v>0</v>
      </c>
      <c r="E42" s="44">
        <f t="shared" si="6"/>
        <v>-49865586</v>
      </c>
      <c r="F42" s="45">
        <f t="shared" si="6"/>
        <v>-49865586</v>
      </c>
      <c r="G42" s="45">
        <f t="shared" si="6"/>
        <v>-5233044</v>
      </c>
      <c r="H42" s="45">
        <f t="shared" si="6"/>
        <v>-13590336</v>
      </c>
      <c r="I42" s="45">
        <f t="shared" si="6"/>
        <v>-4366421</v>
      </c>
      <c r="J42" s="45">
        <f t="shared" si="6"/>
        <v>-23189801</v>
      </c>
      <c r="K42" s="45">
        <f t="shared" si="6"/>
        <v>-8669765</v>
      </c>
      <c r="L42" s="45">
        <f t="shared" si="6"/>
        <v>-5461883</v>
      </c>
      <c r="M42" s="45">
        <f t="shared" si="6"/>
        <v>-5988810</v>
      </c>
      <c r="N42" s="45">
        <f t="shared" si="6"/>
        <v>-20120458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-43310259</v>
      </c>
      <c r="X42" s="45">
        <f t="shared" si="6"/>
        <v>-27080960</v>
      </c>
      <c r="Y42" s="45">
        <f t="shared" si="6"/>
        <v>-16229299</v>
      </c>
      <c r="Z42" s="46">
        <f>+IF(X42&lt;&gt;0,+(Y42/X42)*100,0)</f>
        <v>59.928817146807198</v>
      </c>
      <c r="AA42" s="47">
        <f>+AA25-AA40</f>
        <v>-49865586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13304805</v>
      </c>
      <c r="D6" s="18"/>
      <c r="E6" s="19">
        <v>-11999116</v>
      </c>
      <c r="F6" s="20">
        <v>-11999116</v>
      </c>
      <c r="G6" s="20">
        <v>13223159</v>
      </c>
      <c r="H6" s="20">
        <v>1071020</v>
      </c>
      <c r="I6" s="20">
        <v>1023967</v>
      </c>
      <c r="J6" s="20">
        <v>15318146</v>
      </c>
      <c r="K6" s="20">
        <v>1155506</v>
      </c>
      <c r="L6" s="20">
        <v>1302824</v>
      </c>
      <c r="M6" s="20">
        <v>693331</v>
      </c>
      <c r="N6" s="20">
        <v>3151661</v>
      </c>
      <c r="O6" s="20"/>
      <c r="P6" s="20"/>
      <c r="Q6" s="20"/>
      <c r="R6" s="20"/>
      <c r="S6" s="20"/>
      <c r="T6" s="20"/>
      <c r="U6" s="20"/>
      <c r="V6" s="20"/>
      <c r="W6" s="20">
        <v>18469807</v>
      </c>
      <c r="X6" s="20">
        <v>-5999556</v>
      </c>
      <c r="Y6" s="20">
        <v>24469363</v>
      </c>
      <c r="Z6" s="21">
        <v>-407.85289778110246</v>
      </c>
      <c r="AA6" s="22">
        <v>-11999116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-59515</v>
      </c>
      <c r="D8" s="18"/>
      <c r="E8" s="19">
        <v>24615288</v>
      </c>
      <c r="F8" s="20">
        <v>24615288</v>
      </c>
      <c r="G8" s="20">
        <v>1138280</v>
      </c>
      <c r="H8" s="20">
        <v>1414717</v>
      </c>
      <c r="I8" s="20">
        <v>1547554</v>
      </c>
      <c r="J8" s="20">
        <v>4100551</v>
      </c>
      <c r="K8" s="20">
        <v>-28967965</v>
      </c>
      <c r="L8" s="20">
        <v>19301327</v>
      </c>
      <c r="M8" s="20">
        <v>1538541</v>
      </c>
      <c r="N8" s="20">
        <v>-8128097</v>
      </c>
      <c r="O8" s="20"/>
      <c r="P8" s="20"/>
      <c r="Q8" s="20"/>
      <c r="R8" s="20"/>
      <c r="S8" s="20"/>
      <c r="T8" s="20"/>
      <c r="U8" s="20"/>
      <c r="V8" s="20"/>
      <c r="W8" s="20">
        <v>-4027546</v>
      </c>
      <c r="X8" s="20">
        <v>12307644</v>
      </c>
      <c r="Y8" s="20">
        <v>-16335190</v>
      </c>
      <c r="Z8" s="21">
        <v>-132.7239396914633</v>
      </c>
      <c r="AA8" s="22">
        <v>24615288</v>
      </c>
    </row>
    <row r="9" spans="1:27" ht="13.5" x14ac:dyDescent="0.25">
      <c r="A9" s="23" t="s">
        <v>37</v>
      </c>
      <c r="B9" s="17" t="s">
        <v>32</v>
      </c>
      <c r="C9" s="18">
        <v>1086274</v>
      </c>
      <c r="D9" s="18"/>
      <c r="E9" s="19"/>
      <c r="F9" s="20"/>
      <c r="G9" s="20">
        <v>1201683</v>
      </c>
      <c r="H9" s="20"/>
      <c r="I9" s="20">
        <v>-117542</v>
      </c>
      <c r="J9" s="20">
        <v>1084141</v>
      </c>
      <c r="K9" s="20">
        <v>4684</v>
      </c>
      <c r="L9" s="20">
        <v>-4694</v>
      </c>
      <c r="M9" s="20">
        <v>-2111</v>
      </c>
      <c r="N9" s="20">
        <v>-2121</v>
      </c>
      <c r="O9" s="20"/>
      <c r="P9" s="20"/>
      <c r="Q9" s="20"/>
      <c r="R9" s="20"/>
      <c r="S9" s="20"/>
      <c r="T9" s="20"/>
      <c r="U9" s="20"/>
      <c r="V9" s="20"/>
      <c r="W9" s="20">
        <v>1082020</v>
      </c>
      <c r="X9" s="20"/>
      <c r="Y9" s="20">
        <v>1082020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-21320</v>
      </c>
      <c r="D11" s="18"/>
      <c r="E11" s="19"/>
      <c r="F11" s="20"/>
      <c r="G11" s="20">
        <v>-21320</v>
      </c>
      <c r="H11" s="20"/>
      <c r="I11" s="20"/>
      <c r="J11" s="20">
        <v>-21320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-21320</v>
      </c>
      <c r="X11" s="20"/>
      <c r="Y11" s="20">
        <v>-21320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14310244</v>
      </c>
      <c r="D12" s="29">
        <f>SUM(D6:D11)</f>
        <v>0</v>
      </c>
      <c r="E12" s="30">
        <f t="shared" si="0"/>
        <v>12616172</v>
      </c>
      <c r="F12" s="31">
        <f t="shared" si="0"/>
        <v>12616172</v>
      </c>
      <c r="G12" s="31">
        <f t="shared" si="0"/>
        <v>15541802</v>
      </c>
      <c r="H12" s="31">
        <f t="shared" si="0"/>
        <v>2485737</v>
      </c>
      <c r="I12" s="31">
        <f t="shared" si="0"/>
        <v>2453979</v>
      </c>
      <c r="J12" s="31">
        <f t="shared" si="0"/>
        <v>20481518</v>
      </c>
      <c r="K12" s="31">
        <f t="shared" si="0"/>
        <v>-27807775</v>
      </c>
      <c r="L12" s="31">
        <f t="shared" si="0"/>
        <v>20599457</v>
      </c>
      <c r="M12" s="31">
        <f t="shared" si="0"/>
        <v>2229761</v>
      </c>
      <c r="N12" s="31">
        <f t="shared" si="0"/>
        <v>-4978557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15502961</v>
      </c>
      <c r="X12" s="31">
        <f t="shared" si="0"/>
        <v>6308088</v>
      </c>
      <c r="Y12" s="31">
        <f t="shared" si="0"/>
        <v>9194873</v>
      </c>
      <c r="Z12" s="32">
        <f>+IF(X12&lt;&gt;0,+(Y12/X12)*100,0)</f>
        <v>145.76323285280739</v>
      </c>
      <c r="AA12" s="33">
        <f>SUM(AA6:AA11)</f>
        <v>12616172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23546727</v>
      </c>
      <c r="D19" s="18"/>
      <c r="E19" s="19">
        <v>1204624</v>
      </c>
      <c r="F19" s="20">
        <v>1204624</v>
      </c>
      <c r="G19" s="20">
        <v>15499276</v>
      </c>
      <c r="H19" s="20">
        <v>8912454</v>
      </c>
      <c r="I19" s="20">
        <v>163461</v>
      </c>
      <c r="J19" s="20">
        <v>24575191</v>
      </c>
      <c r="K19" s="20">
        <v>89459</v>
      </c>
      <c r="L19" s="20"/>
      <c r="M19" s="20"/>
      <c r="N19" s="20">
        <v>89459</v>
      </c>
      <c r="O19" s="20"/>
      <c r="P19" s="20"/>
      <c r="Q19" s="20"/>
      <c r="R19" s="20"/>
      <c r="S19" s="20"/>
      <c r="T19" s="20"/>
      <c r="U19" s="20"/>
      <c r="V19" s="20"/>
      <c r="W19" s="20">
        <v>24664650</v>
      </c>
      <c r="X19" s="20">
        <v>602310</v>
      </c>
      <c r="Y19" s="20">
        <v>24062340</v>
      </c>
      <c r="Z19" s="21">
        <v>3995.0092145240824</v>
      </c>
      <c r="AA19" s="22">
        <v>1204624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23546727</v>
      </c>
      <c r="D24" s="29">
        <f>SUM(D15:D23)</f>
        <v>0</v>
      </c>
      <c r="E24" s="36">
        <f t="shared" si="1"/>
        <v>1204624</v>
      </c>
      <c r="F24" s="37">
        <f t="shared" si="1"/>
        <v>1204624</v>
      </c>
      <c r="G24" s="37">
        <f t="shared" si="1"/>
        <v>15499276</v>
      </c>
      <c r="H24" s="37">
        <f t="shared" si="1"/>
        <v>8912454</v>
      </c>
      <c r="I24" s="37">
        <f t="shared" si="1"/>
        <v>163461</v>
      </c>
      <c r="J24" s="37">
        <f t="shared" si="1"/>
        <v>24575191</v>
      </c>
      <c r="K24" s="37">
        <f t="shared" si="1"/>
        <v>89459</v>
      </c>
      <c r="L24" s="37">
        <f t="shared" si="1"/>
        <v>0</v>
      </c>
      <c r="M24" s="37">
        <f t="shared" si="1"/>
        <v>0</v>
      </c>
      <c r="N24" s="37">
        <f t="shared" si="1"/>
        <v>89459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24664650</v>
      </c>
      <c r="X24" s="37">
        <f t="shared" si="1"/>
        <v>602310</v>
      </c>
      <c r="Y24" s="37">
        <f t="shared" si="1"/>
        <v>24062340</v>
      </c>
      <c r="Z24" s="38">
        <f>+IF(X24&lt;&gt;0,+(Y24/X24)*100,0)</f>
        <v>3995.0092145240824</v>
      </c>
      <c r="AA24" s="39">
        <f>SUM(AA15:AA23)</f>
        <v>1204624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37856971</v>
      </c>
      <c r="D25" s="29">
        <f>+D12+D24</f>
        <v>0</v>
      </c>
      <c r="E25" s="30">
        <f t="shared" si="2"/>
        <v>13820796</v>
      </c>
      <c r="F25" s="31">
        <f t="shared" si="2"/>
        <v>13820796</v>
      </c>
      <c r="G25" s="31">
        <f t="shared" si="2"/>
        <v>31041078</v>
      </c>
      <c r="H25" s="31">
        <f t="shared" si="2"/>
        <v>11398191</v>
      </c>
      <c r="I25" s="31">
        <f t="shared" si="2"/>
        <v>2617440</v>
      </c>
      <c r="J25" s="31">
        <f t="shared" si="2"/>
        <v>45056709</v>
      </c>
      <c r="K25" s="31">
        <f t="shared" si="2"/>
        <v>-27718316</v>
      </c>
      <c r="L25" s="31">
        <f t="shared" si="2"/>
        <v>20599457</v>
      </c>
      <c r="M25" s="31">
        <f t="shared" si="2"/>
        <v>2229761</v>
      </c>
      <c r="N25" s="31">
        <f t="shared" si="2"/>
        <v>-4889098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40167611</v>
      </c>
      <c r="X25" s="31">
        <f t="shared" si="2"/>
        <v>6910398</v>
      </c>
      <c r="Y25" s="31">
        <f t="shared" si="2"/>
        <v>33257213</v>
      </c>
      <c r="Z25" s="32">
        <f>+IF(X25&lt;&gt;0,+(Y25/X25)*100,0)</f>
        <v>481.26335125704776</v>
      </c>
      <c r="AA25" s="33">
        <f>+AA12+AA24</f>
        <v>13820796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-129221</v>
      </c>
      <c r="D31" s="18"/>
      <c r="E31" s="19"/>
      <c r="F31" s="20"/>
      <c r="G31" s="20">
        <v>-130322</v>
      </c>
      <c r="H31" s="20">
        <v>-3719</v>
      </c>
      <c r="I31" s="20">
        <v>-1657</v>
      </c>
      <c r="J31" s="20">
        <v>-135698</v>
      </c>
      <c r="K31" s="20">
        <v>-1499</v>
      </c>
      <c r="L31" s="20">
        <v>-853</v>
      </c>
      <c r="M31" s="20"/>
      <c r="N31" s="20">
        <v>-2352</v>
      </c>
      <c r="O31" s="20"/>
      <c r="P31" s="20"/>
      <c r="Q31" s="20"/>
      <c r="R31" s="20"/>
      <c r="S31" s="20"/>
      <c r="T31" s="20"/>
      <c r="U31" s="20"/>
      <c r="V31" s="20"/>
      <c r="W31" s="20">
        <v>-138050</v>
      </c>
      <c r="X31" s="20"/>
      <c r="Y31" s="20">
        <v>-138050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22122572</v>
      </c>
      <c r="D32" s="18"/>
      <c r="E32" s="19"/>
      <c r="F32" s="20"/>
      <c r="G32" s="20">
        <v>21876298</v>
      </c>
      <c r="H32" s="20">
        <v>870542</v>
      </c>
      <c r="I32" s="20">
        <v>-244500</v>
      </c>
      <c r="J32" s="20">
        <v>22502340</v>
      </c>
      <c r="K32" s="20">
        <v>1161396</v>
      </c>
      <c r="L32" s="20">
        <v>884946</v>
      </c>
      <c r="M32" s="20">
        <v>342681</v>
      </c>
      <c r="N32" s="20">
        <v>2389023</v>
      </c>
      <c r="O32" s="20"/>
      <c r="P32" s="20"/>
      <c r="Q32" s="20"/>
      <c r="R32" s="20"/>
      <c r="S32" s="20"/>
      <c r="T32" s="20"/>
      <c r="U32" s="20"/>
      <c r="V32" s="20"/>
      <c r="W32" s="20">
        <v>24891363</v>
      </c>
      <c r="X32" s="20"/>
      <c r="Y32" s="20">
        <v>24891363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21993351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21745976</v>
      </c>
      <c r="H34" s="31">
        <f t="shared" si="3"/>
        <v>866823</v>
      </c>
      <c r="I34" s="31">
        <f t="shared" si="3"/>
        <v>-246157</v>
      </c>
      <c r="J34" s="31">
        <f t="shared" si="3"/>
        <v>22366642</v>
      </c>
      <c r="K34" s="31">
        <f t="shared" si="3"/>
        <v>1159897</v>
      </c>
      <c r="L34" s="31">
        <f t="shared" si="3"/>
        <v>884093</v>
      </c>
      <c r="M34" s="31">
        <f t="shared" si="3"/>
        <v>342681</v>
      </c>
      <c r="N34" s="31">
        <f t="shared" si="3"/>
        <v>2386671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24753313</v>
      </c>
      <c r="X34" s="31">
        <f t="shared" si="3"/>
        <v>0</v>
      </c>
      <c r="Y34" s="31">
        <f t="shared" si="3"/>
        <v>24753313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21993351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21745976</v>
      </c>
      <c r="H40" s="31">
        <f t="shared" si="5"/>
        <v>866823</v>
      </c>
      <c r="I40" s="31">
        <f t="shared" si="5"/>
        <v>-246157</v>
      </c>
      <c r="J40" s="31">
        <f t="shared" si="5"/>
        <v>22366642</v>
      </c>
      <c r="K40" s="31">
        <f t="shared" si="5"/>
        <v>1159897</v>
      </c>
      <c r="L40" s="31">
        <f t="shared" si="5"/>
        <v>884093</v>
      </c>
      <c r="M40" s="31">
        <f t="shared" si="5"/>
        <v>342681</v>
      </c>
      <c r="N40" s="31">
        <f t="shared" si="5"/>
        <v>2386671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24753313</v>
      </c>
      <c r="X40" s="31">
        <f t="shared" si="5"/>
        <v>0</v>
      </c>
      <c r="Y40" s="31">
        <f t="shared" si="5"/>
        <v>24753313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15863620</v>
      </c>
      <c r="D42" s="43">
        <f>+D25-D40</f>
        <v>0</v>
      </c>
      <c r="E42" s="44">
        <f t="shared" si="6"/>
        <v>13820796</v>
      </c>
      <c r="F42" s="45">
        <f t="shared" si="6"/>
        <v>13820796</v>
      </c>
      <c r="G42" s="45">
        <f t="shared" si="6"/>
        <v>9295102</v>
      </c>
      <c r="H42" s="45">
        <f t="shared" si="6"/>
        <v>10531368</v>
      </c>
      <c r="I42" s="45">
        <f t="shared" si="6"/>
        <v>2863597</v>
      </c>
      <c r="J42" s="45">
        <f t="shared" si="6"/>
        <v>22690067</v>
      </c>
      <c r="K42" s="45">
        <f t="shared" si="6"/>
        <v>-28878213</v>
      </c>
      <c r="L42" s="45">
        <f t="shared" si="6"/>
        <v>19715364</v>
      </c>
      <c r="M42" s="45">
        <f t="shared" si="6"/>
        <v>1887080</v>
      </c>
      <c r="N42" s="45">
        <f t="shared" si="6"/>
        <v>-7275769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15414298</v>
      </c>
      <c r="X42" s="45">
        <f t="shared" si="6"/>
        <v>6910398</v>
      </c>
      <c r="Y42" s="45">
        <f t="shared" si="6"/>
        <v>8503900</v>
      </c>
      <c r="Z42" s="46">
        <f>+IF(X42&lt;&gt;0,+(Y42/X42)*100,0)</f>
        <v>123.05948224689809</v>
      </c>
      <c r="AA42" s="47">
        <f>+AA25-AA40</f>
        <v>13820796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13820796</v>
      </c>
      <c r="F45" s="20">
        <v>13820796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6910398</v>
      </c>
      <c r="Y45" s="20">
        <v>-6910398</v>
      </c>
      <c r="Z45" s="48">
        <v>-100</v>
      </c>
      <c r="AA45" s="22">
        <v>13820796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13820796</v>
      </c>
      <c r="F48" s="53">
        <f t="shared" si="7"/>
        <v>13820796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6910398</v>
      </c>
      <c r="Y48" s="53">
        <f t="shared" si="7"/>
        <v>-6910398</v>
      </c>
      <c r="Z48" s="54">
        <f>+IF(X48&lt;&gt;0,+(Y48/X48)*100,0)</f>
        <v>-100</v>
      </c>
      <c r="AA48" s="55">
        <f>SUM(AA45:AA47)</f>
        <v>13820796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>
        <v>9750565</v>
      </c>
      <c r="J9" s="20">
        <v>9750565</v>
      </c>
      <c r="K9" s="20">
        <v>-8827804</v>
      </c>
      <c r="L9" s="20">
        <v>436182</v>
      </c>
      <c r="M9" s="20">
        <v>368182</v>
      </c>
      <c r="N9" s="20">
        <v>-8023440</v>
      </c>
      <c r="O9" s="20"/>
      <c r="P9" s="20"/>
      <c r="Q9" s="20"/>
      <c r="R9" s="20"/>
      <c r="S9" s="20"/>
      <c r="T9" s="20"/>
      <c r="U9" s="20"/>
      <c r="V9" s="20"/>
      <c r="W9" s="20">
        <v>1727125</v>
      </c>
      <c r="X9" s="20"/>
      <c r="Y9" s="20">
        <v>1727125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9750565</v>
      </c>
      <c r="J12" s="31">
        <f t="shared" si="0"/>
        <v>9750565</v>
      </c>
      <c r="K12" s="31">
        <f t="shared" si="0"/>
        <v>-8827804</v>
      </c>
      <c r="L12" s="31">
        <f t="shared" si="0"/>
        <v>436182</v>
      </c>
      <c r="M12" s="31">
        <f t="shared" si="0"/>
        <v>368182</v>
      </c>
      <c r="N12" s="31">
        <f t="shared" si="0"/>
        <v>-8023440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1727125</v>
      </c>
      <c r="X12" s="31">
        <f t="shared" si="0"/>
        <v>0</v>
      </c>
      <c r="Y12" s="31">
        <f t="shared" si="0"/>
        <v>1727125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2552262</v>
      </c>
      <c r="D19" s="18"/>
      <c r="E19" s="19">
        <v>3029141</v>
      </c>
      <c r="F19" s="20">
        <v>3029141</v>
      </c>
      <c r="G19" s="20"/>
      <c r="H19" s="20"/>
      <c r="I19" s="20"/>
      <c r="J19" s="20"/>
      <c r="K19" s="20">
        <v>1123936</v>
      </c>
      <c r="L19" s="20">
        <v>3964750</v>
      </c>
      <c r="M19" s="20">
        <v>4476664</v>
      </c>
      <c r="N19" s="20">
        <v>9565350</v>
      </c>
      <c r="O19" s="20"/>
      <c r="P19" s="20"/>
      <c r="Q19" s="20"/>
      <c r="R19" s="20"/>
      <c r="S19" s="20"/>
      <c r="T19" s="20"/>
      <c r="U19" s="20"/>
      <c r="V19" s="20"/>
      <c r="W19" s="20">
        <v>9565350</v>
      </c>
      <c r="X19" s="20">
        <v>1514579</v>
      </c>
      <c r="Y19" s="20">
        <v>8050771</v>
      </c>
      <c r="Z19" s="21">
        <v>531.55173813977342</v>
      </c>
      <c r="AA19" s="22">
        <v>3029141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2552262</v>
      </c>
      <c r="D24" s="29">
        <f>SUM(D15:D23)</f>
        <v>0</v>
      </c>
      <c r="E24" s="36">
        <f t="shared" si="1"/>
        <v>3029141</v>
      </c>
      <c r="F24" s="37">
        <f t="shared" si="1"/>
        <v>3029141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1123936</v>
      </c>
      <c r="L24" s="37">
        <f t="shared" si="1"/>
        <v>3964750</v>
      </c>
      <c r="M24" s="37">
        <f t="shared" si="1"/>
        <v>4476664</v>
      </c>
      <c r="N24" s="37">
        <f t="shared" si="1"/>
        <v>9565350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9565350</v>
      </c>
      <c r="X24" s="37">
        <f t="shared" si="1"/>
        <v>1514579</v>
      </c>
      <c r="Y24" s="37">
        <f t="shared" si="1"/>
        <v>8050771</v>
      </c>
      <c r="Z24" s="38">
        <f>+IF(X24&lt;&gt;0,+(Y24/X24)*100,0)</f>
        <v>531.55173813977342</v>
      </c>
      <c r="AA24" s="39">
        <f>SUM(AA15:AA23)</f>
        <v>3029141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2552262</v>
      </c>
      <c r="D25" s="29">
        <f>+D12+D24</f>
        <v>0</v>
      </c>
      <c r="E25" s="30">
        <f t="shared" si="2"/>
        <v>3029141</v>
      </c>
      <c r="F25" s="31">
        <f t="shared" si="2"/>
        <v>3029141</v>
      </c>
      <c r="G25" s="31">
        <f t="shared" si="2"/>
        <v>0</v>
      </c>
      <c r="H25" s="31">
        <f t="shared" si="2"/>
        <v>0</v>
      </c>
      <c r="I25" s="31">
        <f t="shared" si="2"/>
        <v>9750565</v>
      </c>
      <c r="J25" s="31">
        <f t="shared" si="2"/>
        <v>9750565</v>
      </c>
      <c r="K25" s="31">
        <f t="shared" si="2"/>
        <v>-7703868</v>
      </c>
      <c r="L25" s="31">
        <f t="shared" si="2"/>
        <v>4400932</v>
      </c>
      <c r="M25" s="31">
        <f t="shared" si="2"/>
        <v>4844846</v>
      </c>
      <c r="N25" s="31">
        <f t="shared" si="2"/>
        <v>1541910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11292475</v>
      </c>
      <c r="X25" s="31">
        <f t="shared" si="2"/>
        <v>1514579</v>
      </c>
      <c r="Y25" s="31">
        <f t="shared" si="2"/>
        <v>9777896</v>
      </c>
      <c r="Z25" s="32">
        <f>+IF(X25&lt;&gt;0,+(Y25/X25)*100,0)</f>
        <v>645.585076777111</v>
      </c>
      <c r="AA25" s="33">
        <f>+AA12+AA24</f>
        <v>3029141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-19452381</v>
      </c>
      <c r="L32" s="20"/>
      <c r="M32" s="20"/>
      <c r="N32" s="20">
        <v>-19452381</v>
      </c>
      <c r="O32" s="20"/>
      <c r="P32" s="20"/>
      <c r="Q32" s="20"/>
      <c r="R32" s="20"/>
      <c r="S32" s="20"/>
      <c r="T32" s="20"/>
      <c r="U32" s="20"/>
      <c r="V32" s="20"/>
      <c r="W32" s="20">
        <v>-19452381</v>
      </c>
      <c r="X32" s="20"/>
      <c r="Y32" s="20">
        <v>-19452381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-19452381</v>
      </c>
      <c r="L34" s="31">
        <f t="shared" si="3"/>
        <v>0</v>
      </c>
      <c r="M34" s="31">
        <f t="shared" si="3"/>
        <v>0</v>
      </c>
      <c r="N34" s="31">
        <f t="shared" si="3"/>
        <v>-19452381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-19452381</v>
      </c>
      <c r="X34" s="31">
        <f t="shared" si="3"/>
        <v>0</v>
      </c>
      <c r="Y34" s="31">
        <f t="shared" si="3"/>
        <v>-19452381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-19452381</v>
      </c>
      <c r="L40" s="31">
        <f t="shared" si="5"/>
        <v>0</v>
      </c>
      <c r="M40" s="31">
        <f t="shared" si="5"/>
        <v>0</v>
      </c>
      <c r="N40" s="31">
        <f t="shared" si="5"/>
        <v>-19452381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-19452381</v>
      </c>
      <c r="X40" s="31">
        <f t="shared" si="5"/>
        <v>0</v>
      </c>
      <c r="Y40" s="31">
        <f t="shared" si="5"/>
        <v>-19452381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2552262</v>
      </c>
      <c r="D42" s="43">
        <f>+D25-D40</f>
        <v>0</v>
      </c>
      <c r="E42" s="44">
        <f t="shared" si="6"/>
        <v>3029141</v>
      </c>
      <c r="F42" s="45">
        <f t="shared" si="6"/>
        <v>3029141</v>
      </c>
      <c r="G42" s="45">
        <f t="shared" si="6"/>
        <v>0</v>
      </c>
      <c r="H42" s="45">
        <f t="shared" si="6"/>
        <v>0</v>
      </c>
      <c r="I42" s="45">
        <f t="shared" si="6"/>
        <v>9750565</v>
      </c>
      <c r="J42" s="45">
        <f t="shared" si="6"/>
        <v>9750565</v>
      </c>
      <c r="K42" s="45">
        <f t="shared" si="6"/>
        <v>11748513</v>
      </c>
      <c r="L42" s="45">
        <f t="shared" si="6"/>
        <v>4400932</v>
      </c>
      <c r="M42" s="45">
        <f t="shared" si="6"/>
        <v>4844846</v>
      </c>
      <c r="N42" s="45">
        <f t="shared" si="6"/>
        <v>20994291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30744856</v>
      </c>
      <c r="X42" s="45">
        <f t="shared" si="6"/>
        <v>1514579</v>
      </c>
      <c r="Y42" s="45">
        <f t="shared" si="6"/>
        <v>29230277</v>
      </c>
      <c r="Z42" s="46">
        <f>+IF(X42&lt;&gt;0,+(Y42/X42)*100,0)</f>
        <v>1929.9275244143753</v>
      </c>
      <c r="AA42" s="47">
        <f>+AA25-AA40</f>
        <v>3029141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72958404</v>
      </c>
      <c r="D6" s="18"/>
      <c r="E6" s="19">
        <v>-9695066</v>
      </c>
      <c r="F6" s="20">
        <v>-9695066</v>
      </c>
      <c r="G6" s="20">
        <v>86411962</v>
      </c>
      <c r="H6" s="20">
        <v>1371098</v>
      </c>
      <c r="I6" s="20">
        <v>-1680342</v>
      </c>
      <c r="J6" s="20">
        <v>86102718</v>
      </c>
      <c r="K6" s="20">
        <v>9387632</v>
      </c>
      <c r="L6" s="20">
        <v>1241218</v>
      </c>
      <c r="M6" s="20">
        <v>-2531342</v>
      </c>
      <c r="N6" s="20">
        <v>8097508</v>
      </c>
      <c r="O6" s="20"/>
      <c r="P6" s="20"/>
      <c r="Q6" s="20"/>
      <c r="R6" s="20"/>
      <c r="S6" s="20"/>
      <c r="T6" s="20"/>
      <c r="U6" s="20"/>
      <c r="V6" s="20"/>
      <c r="W6" s="20">
        <v>94200226</v>
      </c>
      <c r="X6" s="20">
        <v>-4847532</v>
      </c>
      <c r="Y6" s="20">
        <v>99047758</v>
      </c>
      <c r="Z6" s="21">
        <v>-2043.2615607282219</v>
      </c>
      <c r="AA6" s="22">
        <v>-9695066</v>
      </c>
    </row>
    <row r="7" spans="1:27" ht="13.5" x14ac:dyDescent="0.25">
      <c r="A7" s="23" t="s">
        <v>35</v>
      </c>
      <c r="B7" s="17" t="s">
        <v>32</v>
      </c>
      <c r="C7" s="18">
        <v>211</v>
      </c>
      <c r="D7" s="18"/>
      <c r="E7" s="19"/>
      <c r="F7" s="20"/>
      <c r="G7" s="20">
        <v>211</v>
      </c>
      <c r="H7" s="20"/>
      <c r="I7" s="20"/>
      <c r="J7" s="20">
        <v>211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211</v>
      </c>
      <c r="X7" s="20"/>
      <c r="Y7" s="20">
        <v>211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6801814</v>
      </c>
      <c r="D8" s="18"/>
      <c r="E8" s="19">
        <v>4463468</v>
      </c>
      <c r="F8" s="20">
        <v>4463468</v>
      </c>
      <c r="G8" s="20">
        <v>8469261</v>
      </c>
      <c r="H8" s="20">
        <v>2058</v>
      </c>
      <c r="I8" s="20">
        <v>413448</v>
      </c>
      <c r="J8" s="20">
        <v>8884767</v>
      </c>
      <c r="K8" s="20">
        <v>-5053</v>
      </c>
      <c r="L8" s="20">
        <v>705919</v>
      </c>
      <c r="M8" s="20">
        <v>766586</v>
      </c>
      <c r="N8" s="20">
        <v>1467452</v>
      </c>
      <c r="O8" s="20"/>
      <c r="P8" s="20"/>
      <c r="Q8" s="20"/>
      <c r="R8" s="20"/>
      <c r="S8" s="20"/>
      <c r="T8" s="20"/>
      <c r="U8" s="20"/>
      <c r="V8" s="20"/>
      <c r="W8" s="20">
        <v>10352219</v>
      </c>
      <c r="X8" s="20">
        <v>2231730</v>
      </c>
      <c r="Y8" s="20">
        <v>8120489</v>
      </c>
      <c r="Z8" s="21">
        <v>363.86520770881782</v>
      </c>
      <c r="AA8" s="22">
        <v>4463468</v>
      </c>
    </row>
    <row r="9" spans="1:27" ht="13.5" x14ac:dyDescent="0.25">
      <c r="A9" s="23" t="s">
        <v>37</v>
      </c>
      <c r="B9" s="17" t="s">
        <v>32</v>
      </c>
      <c r="C9" s="18">
        <v>6742775</v>
      </c>
      <c r="D9" s="18"/>
      <c r="E9" s="19"/>
      <c r="F9" s="20"/>
      <c r="G9" s="20">
        <v>6742774</v>
      </c>
      <c r="H9" s="20">
        <v>-27017</v>
      </c>
      <c r="I9" s="20">
        <v>795079</v>
      </c>
      <c r="J9" s="20">
        <v>7510836</v>
      </c>
      <c r="K9" s="20">
        <v>-46745</v>
      </c>
      <c r="L9" s="20">
        <v>-8662</v>
      </c>
      <c r="M9" s="20">
        <v>117300</v>
      </c>
      <c r="N9" s="20">
        <v>61893</v>
      </c>
      <c r="O9" s="20"/>
      <c r="P9" s="20"/>
      <c r="Q9" s="20"/>
      <c r="R9" s="20"/>
      <c r="S9" s="20"/>
      <c r="T9" s="20"/>
      <c r="U9" s="20"/>
      <c r="V9" s="20"/>
      <c r="W9" s="20">
        <v>7572729</v>
      </c>
      <c r="X9" s="20"/>
      <c r="Y9" s="20">
        <v>7572729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-955000</v>
      </c>
      <c r="F11" s="20">
        <v>-955000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-477504</v>
      </c>
      <c r="Y11" s="20">
        <v>477504</v>
      </c>
      <c r="Z11" s="21">
        <v>-100</v>
      </c>
      <c r="AA11" s="22">
        <v>-955000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86503204</v>
      </c>
      <c r="D12" s="29">
        <f>SUM(D6:D11)</f>
        <v>0</v>
      </c>
      <c r="E12" s="30">
        <f t="shared" si="0"/>
        <v>-6186598</v>
      </c>
      <c r="F12" s="31">
        <f t="shared" si="0"/>
        <v>-6186598</v>
      </c>
      <c r="G12" s="31">
        <f t="shared" si="0"/>
        <v>101624208</v>
      </c>
      <c r="H12" s="31">
        <f t="shared" si="0"/>
        <v>1346139</v>
      </c>
      <c r="I12" s="31">
        <f t="shared" si="0"/>
        <v>-471815</v>
      </c>
      <c r="J12" s="31">
        <f t="shared" si="0"/>
        <v>102498532</v>
      </c>
      <c r="K12" s="31">
        <f t="shared" si="0"/>
        <v>9335834</v>
      </c>
      <c r="L12" s="31">
        <f t="shared" si="0"/>
        <v>1938475</v>
      </c>
      <c r="M12" s="31">
        <f t="shared" si="0"/>
        <v>-1647456</v>
      </c>
      <c r="N12" s="31">
        <f t="shared" si="0"/>
        <v>9626853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112125385</v>
      </c>
      <c r="X12" s="31">
        <f t="shared" si="0"/>
        <v>-3093306</v>
      </c>
      <c r="Y12" s="31">
        <f t="shared" si="0"/>
        <v>115218691</v>
      </c>
      <c r="Z12" s="32">
        <f>+IF(X12&lt;&gt;0,+(Y12/X12)*100,0)</f>
        <v>-3724.7750788315161</v>
      </c>
      <c r="AA12" s="33">
        <f>SUM(AA6:AA11)</f>
        <v>-6186598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-95225450</v>
      </c>
      <c r="D19" s="18"/>
      <c r="E19" s="19">
        <v>21095425</v>
      </c>
      <c r="F19" s="20">
        <v>21095425</v>
      </c>
      <c r="G19" s="20">
        <v>-80873298</v>
      </c>
      <c r="H19" s="20">
        <v>-14352152</v>
      </c>
      <c r="I19" s="20">
        <v>5265207</v>
      </c>
      <c r="J19" s="20">
        <v>-89960243</v>
      </c>
      <c r="K19" s="20"/>
      <c r="L19" s="20"/>
      <c r="M19" s="20">
        <v>727181</v>
      </c>
      <c r="N19" s="20">
        <v>727181</v>
      </c>
      <c r="O19" s="20"/>
      <c r="P19" s="20"/>
      <c r="Q19" s="20"/>
      <c r="R19" s="20"/>
      <c r="S19" s="20"/>
      <c r="T19" s="20"/>
      <c r="U19" s="20"/>
      <c r="V19" s="20"/>
      <c r="W19" s="20">
        <v>-89233062</v>
      </c>
      <c r="X19" s="20">
        <v>10547712</v>
      </c>
      <c r="Y19" s="20">
        <v>-99780774</v>
      </c>
      <c r="Z19" s="21">
        <v>-945.99448676641919</v>
      </c>
      <c r="AA19" s="22">
        <v>21095425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-95225450</v>
      </c>
      <c r="D24" s="29">
        <f>SUM(D15:D23)</f>
        <v>0</v>
      </c>
      <c r="E24" s="36">
        <f t="shared" si="1"/>
        <v>21095425</v>
      </c>
      <c r="F24" s="37">
        <f t="shared" si="1"/>
        <v>21095425</v>
      </c>
      <c r="G24" s="37">
        <f t="shared" si="1"/>
        <v>-80873298</v>
      </c>
      <c r="H24" s="37">
        <f t="shared" si="1"/>
        <v>-14352152</v>
      </c>
      <c r="I24" s="37">
        <f t="shared" si="1"/>
        <v>5265207</v>
      </c>
      <c r="J24" s="37">
        <f t="shared" si="1"/>
        <v>-89960243</v>
      </c>
      <c r="K24" s="37">
        <f t="shared" si="1"/>
        <v>0</v>
      </c>
      <c r="L24" s="37">
        <f t="shared" si="1"/>
        <v>0</v>
      </c>
      <c r="M24" s="37">
        <f t="shared" si="1"/>
        <v>727181</v>
      </c>
      <c r="N24" s="37">
        <f t="shared" si="1"/>
        <v>727181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-89233062</v>
      </c>
      <c r="X24" s="37">
        <f t="shared" si="1"/>
        <v>10547712</v>
      </c>
      <c r="Y24" s="37">
        <f t="shared" si="1"/>
        <v>-99780774</v>
      </c>
      <c r="Z24" s="38">
        <f>+IF(X24&lt;&gt;0,+(Y24/X24)*100,0)</f>
        <v>-945.99448676641919</v>
      </c>
      <c r="AA24" s="39">
        <f>SUM(AA15:AA23)</f>
        <v>21095425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-8722246</v>
      </c>
      <c r="D25" s="29">
        <f>+D12+D24</f>
        <v>0</v>
      </c>
      <c r="E25" s="30">
        <f t="shared" si="2"/>
        <v>14908827</v>
      </c>
      <c r="F25" s="31">
        <f t="shared" si="2"/>
        <v>14908827</v>
      </c>
      <c r="G25" s="31">
        <f t="shared" si="2"/>
        <v>20750910</v>
      </c>
      <c r="H25" s="31">
        <f t="shared" si="2"/>
        <v>-13006013</v>
      </c>
      <c r="I25" s="31">
        <f t="shared" si="2"/>
        <v>4793392</v>
      </c>
      <c r="J25" s="31">
        <f t="shared" si="2"/>
        <v>12538289</v>
      </c>
      <c r="K25" s="31">
        <f t="shared" si="2"/>
        <v>9335834</v>
      </c>
      <c r="L25" s="31">
        <f t="shared" si="2"/>
        <v>1938475</v>
      </c>
      <c r="M25" s="31">
        <f t="shared" si="2"/>
        <v>-920275</v>
      </c>
      <c r="N25" s="31">
        <f t="shared" si="2"/>
        <v>10354034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22892323</v>
      </c>
      <c r="X25" s="31">
        <f t="shared" si="2"/>
        <v>7454406</v>
      </c>
      <c r="Y25" s="31">
        <f t="shared" si="2"/>
        <v>15437917</v>
      </c>
      <c r="Z25" s="32">
        <f>+IF(X25&lt;&gt;0,+(Y25/X25)*100,0)</f>
        <v>207.09788278234376</v>
      </c>
      <c r="AA25" s="33">
        <f>+AA12+AA24</f>
        <v>14908827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-27064</v>
      </c>
      <c r="D31" s="18"/>
      <c r="E31" s="19"/>
      <c r="F31" s="20"/>
      <c r="G31" s="20">
        <v>-27279</v>
      </c>
      <c r="H31" s="20"/>
      <c r="I31" s="20"/>
      <c r="J31" s="20">
        <v>-27279</v>
      </c>
      <c r="K31" s="20">
        <v>-1296</v>
      </c>
      <c r="L31" s="20"/>
      <c r="M31" s="20"/>
      <c r="N31" s="20">
        <v>-1296</v>
      </c>
      <c r="O31" s="20"/>
      <c r="P31" s="20"/>
      <c r="Q31" s="20"/>
      <c r="R31" s="20"/>
      <c r="S31" s="20"/>
      <c r="T31" s="20"/>
      <c r="U31" s="20"/>
      <c r="V31" s="20"/>
      <c r="W31" s="20">
        <v>-28575</v>
      </c>
      <c r="X31" s="20"/>
      <c r="Y31" s="20">
        <v>-28575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35060781</v>
      </c>
      <c r="D32" s="18"/>
      <c r="E32" s="19">
        <v>6937127</v>
      </c>
      <c r="F32" s="20">
        <v>6937127</v>
      </c>
      <c r="G32" s="20">
        <v>60314806</v>
      </c>
      <c r="H32" s="20">
        <v>-13000549</v>
      </c>
      <c r="I32" s="20">
        <v>3289139</v>
      </c>
      <c r="J32" s="20">
        <v>50603396</v>
      </c>
      <c r="K32" s="20">
        <v>7854972</v>
      </c>
      <c r="L32" s="20">
        <v>239496</v>
      </c>
      <c r="M32" s="20">
        <v>-2340380</v>
      </c>
      <c r="N32" s="20">
        <v>5754088</v>
      </c>
      <c r="O32" s="20"/>
      <c r="P32" s="20"/>
      <c r="Q32" s="20"/>
      <c r="R32" s="20"/>
      <c r="S32" s="20"/>
      <c r="T32" s="20"/>
      <c r="U32" s="20"/>
      <c r="V32" s="20"/>
      <c r="W32" s="20">
        <v>56357484</v>
      </c>
      <c r="X32" s="20">
        <v>3468558</v>
      </c>
      <c r="Y32" s="20">
        <v>52888926</v>
      </c>
      <c r="Z32" s="21">
        <v>1524.8101948994365</v>
      </c>
      <c r="AA32" s="22">
        <v>6937127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35033717</v>
      </c>
      <c r="D34" s="29">
        <f>SUM(D29:D33)</f>
        <v>0</v>
      </c>
      <c r="E34" s="30">
        <f t="shared" si="3"/>
        <v>6937127</v>
      </c>
      <c r="F34" s="31">
        <f t="shared" si="3"/>
        <v>6937127</v>
      </c>
      <c r="G34" s="31">
        <f t="shared" si="3"/>
        <v>60287527</v>
      </c>
      <c r="H34" s="31">
        <f t="shared" si="3"/>
        <v>-13000549</v>
      </c>
      <c r="I34" s="31">
        <f t="shared" si="3"/>
        <v>3289139</v>
      </c>
      <c r="J34" s="31">
        <f t="shared" si="3"/>
        <v>50576117</v>
      </c>
      <c r="K34" s="31">
        <f t="shared" si="3"/>
        <v>7853676</v>
      </c>
      <c r="L34" s="31">
        <f t="shared" si="3"/>
        <v>239496</v>
      </c>
      <c r="M34" s="31">
        <f t="shared" si="3"/>
        <v>-2340380</v>
      </c>
      <c r="N34" s="31">
        <f t="shared" si="3"/>
        <v>5752792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56328909</v>
      </c>
      <c r="X34" s="31">
        <f t="shared" si="3"/>
        <v>3468558</v>
      </c>
      <c r="Y34" s="31">
        <f t="shared" si="3"/>
        <v>52860351</v>
      </c>
      <c r="Z34" s="32">
        <f>+IF(X34&lt;&gt;0,+(Y34/X34)*100,0)</f>
        <v>1523.9863655155832</v>
      </c>
      <c r="AA34" s="33">
        <f>SUM(AA29:AA33)</f>
        <v>6937127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35033717</v>
      </c>
      <c r="D40" s="29">
        <f>+D34+D39</f>
        <v>0</v>
      </c>
      <c r="E40" s="30">
        <f t="shared" si="5"/>
        <v>6937127</v>
      </c>
      <c r="F40" s="31">
        <f t="shared" si="5"/>
        <v>6937127</v>
      </c>
      <c r="G40" s="31">
        <f t="shared" si="5"/>
        <v>60287527</v>
      </c>
      <c r="H40" s="31">
        <f t="shared" si="5"/>
        <v>-13000549</v>
      </c>
      <c r="I40" s="31">
        <f t="shared" si="5"/>
        <v>3289139</v>
      </c>
      <c r="J40" s="31">
        <f t="shared" si="5"/>
        <v>50576117</v>
      </c>
      <c r="K40" s="31">
        <f t="shared" si="5"/>
        <v>7853676</v>
      </c>
      <c r="L40" s="31">
        <f t="shared" si="5"/>
        <v>239496</v>
      </c>
      <c r="M40" s="31">
        <f t="shared" si="5"/>
        <v>-2340380</v>
      </c>
      <c r="N40" s="31">
        <f t="shared" si="5"/>
        <v>5752792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56328909</v>
      </c>
      <c r="X40" s="31">
        <f t="shared" si="5"/>
        <v>3468558</v>
      </c>
      <c r="Y40" s="31">
        <f t="shared" si="5"/>
        <v>52860351</v>
      </c>
      <c r="Z40" s="32">
        <f>+IF(X40&lt;&gt;0,+(Y40/X40)*100,0)</f>
        <v>1523.9863655155832</v>
      </c>
      <c r="AA40" s="33">
        <f>+AA34+AA39</f>
        <v>6937127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-43755963</v>
      </c>
      <c r="D42" s="43">
        <f>+D25-D40</f>
        <v>0</v>
      </c>
      <c r="E42" s="44">
        <f t="shared" si="6"/>
        <v>7971700</v>
      </c>
      <c r="F42" s="45">
        <f t="shared" si="6"/>
        <v>7971700</v>
      </c>
      <c r="G42" s="45">
        <f t="shared" si="6"/>
        <v>-39536617</v>
      </c>
      <c r="H42" s="45">
        <f t="shared" si="6"/>
        <v>-5464</v>
      </c>
      <c r="I42" s="45">
        <f t="shared" si="6"/>
        <v>1504253</v>
      </c>
      <c r="J42" s="45">
        <f t="shared" si="6"/>
        <v>-38037828</v>
      </c>
      <c r="K42" s="45">
        <f t="shared" si="6"/>
        <v>1482158</v>
      </c>
      <c r="L42" s="45">
        <f t="shared" si="6"/>
        <v>1698979</v>
      </c>
      <c r="M42" s="45">
        <f t="shared" si="6"/>
        <v>1420105</v>
      </c>
      <c r="N42" s="45">
        <f t="shared" si="6"/>
        <v>4601242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-33436586</v>
      </c>
      <c r="X42" s="45">
        <f t="shared" si="6"/>
        <v>3985848</v>
      </c>
      <c r="Y42" s="45">
        <f t="shared" si="6"/>
        <v>-37422434</v>
      </c>
      <c r="Z42" s="46">
        <f>+IF(X42&lt;&gt;0,+(Y42/X42)*100,0)</f>
        <v>-938.88261669787698</v>
      </c>
      <c r="AA42" s="47">
        <f>+AA25-AA40</f>
        <v>7971700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7971698</v>
      </c>
      <c r="F45" s="20">
        <v>7971698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3985854</v>
      </c>
      <c r="Y45" s="20">
        <v>-3985854</v>
      </c>
      <c r="Z45" s="48">
        <v>-100</v>
      </c>
      <c r="AA45" s="22">
        <v>7971698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7971698</v>
      </c>
      <c r="F48" s="53">
        <f t="shared" si="7"/>
        <v>7971698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3985854</v>
      </c>
      <c r="Y48" s="53">
        <f t="shared" si="7"/>
        <v>-3985854</v>
      </c>
      <c r="Z48" s="54">
        <f>+IF(X48&lt;&gt;0,+(Y48/X48)*100,0)</f>
        <v>-100</v>
      </c>
      <c r="AA48" s="55">
        <f>SUM(AA45:AA47)</f>
        <v>7971698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4215220</v>
      </c>
      <c r="D8" s="18"/>
      <c r="E8" s="19">
        <v>40775082</v>
      </c>
      <c r="F8" s="20">
        <v>40775082</v>
      </c>
      <c r="G8" s="20">
        <v>49247605</v>
      </c>
      <c r="H8" s="20">
        <v>-42255503</v>
      </c>
      <c r="I8" s="20">
        <v>290128</v>
      </c>
      <c r="J8" s="20">
        <v>7282230</v>
      </c>
      <c r="K8" s="20">
        <v>1071565</v>
      </c>
      <c r="L8" s="20">
        <v>1313211</v>
      </c>
      <c r="M8" s="20">
        <v>1352268</v>
      </c>
      <c r="N8" s="20">
        <v>3737044</v>
      </c>
      <c r="O8" s="20"/>
      <c r="P8" s="20"/>
      <c r="Q8" s="20"/>
      <c r="R8" s="20"/>
      <c r="S8" s="20"/>
      <c r="T8" s="20"/>
      <c r="U8" s="20"/>
      <c r="V8" s="20"/>
      <c r="W8" s="20">
        <v>11019274</v>
      </c>
      <c r="X8" s="20">
        <v>20387550</v>
      </c>
      <c r="Y8" s="20">
        <v>-9368276</v>
      </c>
      <c r="Z8" s="21">
        <v>-45.950965172372356</v>
      </c>
      <c r="AA8" s="22">
        <v>40775082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4215220</v>
      </c>
      <c r="D12" s="29">
        <f>SUM(D6:D11)</f>
        <v>0</v>
      </c>
      <c r="E12" s="30">
        <f t="shared" si="0"/>
        <v>40775082</v>
      </c>
      <c r="F12" s="31">
        <f t="shared" si="0"/>
        <v>40775082</v>
      </c>
      <c r="G12" s="31">
        <f t="shared" si="0"/>
        <v>49247605</v>
      </c>
      <c r="H12" s="31">
        <f t="shared" si="0"/>
        <v>-42255503</v>
      </c>
      <c r="I12" s="31">
        <f t="shared" si="0"/>
        <v>290128</v>
      </c>
      <c r="J12" s="31">
        <f t="shared" si="0"/>
        <v>7282230</v>
      </c>
      <c r="K12" s="31">
        <f t="shared" si="0"/>
        <v>1071565</v>
      </c>
      <c r="L12" s="31">
        <f t="shared" si="0"/>
        <v>1313211</v>
      </c>
      <c r="M12" s="31">
        <f t="shared" si="0"/>
        <v>1352268</v>
      </c>
      <c r="N12" s="31">
        <f t="shared" si="0"/>
        <v>3737044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11019274</v>
      </c>
      <c r="X12" s="31">
        <f t="shared" si="0"/>
        <v>20387550</v>
      </c>
      <c r="Y12" s="31">
        <f t="shared" si="0"/>
        <v>-9368276</v>
      </c>
      <c r="Z12" s="32">
        <f>+IF(X12&lt;&gt;0,+(Y12/X12)*100,0)</f>
        <v>-45.950965172372356</v>
      </c>
      <c r="AA12" s="33">
        <f>SUM(AA6:AA11)</f>
        <v>40775082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195891334</v>
      </c>
      <c r="D19" s="18"/>
      <c r="E19" s="19"/>
      <c r="F19" s="20"/>
      <c r="G19" s="20">
        <v>-22726268</v>
      </c>
      <c r="H19" s="20">
        <v>218617602</v>
      </c>
      <c r="I19" s="20"/>
      <c r="J19" s="20">
        <v>195891334</v>
      </c>
      <c r="K19" s="20"/>
      <c r="L19" s="20">
        <v>615790</v>
      </c>
      <c r="M19" s="20">
        <v>113081</v>
      </c>
      <c r="N19" s="20">
        <v>728871</v>
      </c>
      <c r="O19" s="20"/>
      <c r="P19" s="20"/>
      <c r="Q19" s="20"/>
      <c r="R19" s="20"/>
      <c r="S19" s="20"/>
      <c r="T19" s="20"/>
      <c r="U19" s="20"/>
      <c r="V19" s="20"/>
      <c r="W19" s="20">
        <v>196620205</v>
      </c>
      <c r="X19" s="20"/>
      <c r="Y19" s="20">
        <v>196620205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195891334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-22726268</v>
      </c>
      <c r="H24" s="37">
        <f t="shared" si="1"/>
        <v>218617602</v>
      </c>
      <c r="I24" s="37">
        <f t="shared" si="1"/>
        <v>0</v>
      </c>
      <c r="J24" s="37">
        <f t="shared" si="1"/>
        <v>195891334</v>
      </c>
      <c r="K24" s="37">
        <f t="shared" si="1"/>
        <v>0</v>
      </c>
      <c r="L24" s="37">
        <f t="shared" si="1"/>
        <v>615790</v>
      </c>
      <c r="M24" s="37">
        <f t="shared" si="1"/>
        <v>113081</v>
      </c>
      <c r="N24" s="37">
        <f t="shared" si="1"/>
        <v>728871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196620205</v>
      </c>
      <c r="X24" s="37">
        <f t="shared" si="1"/>
        <v>0</v>
      </c>
      <c r="Y24" s="37">
        <f t="shared" si="1"/>
        <v>196620205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200106554</v>
      </c>
      <c r="D25" s="29">
        <f>+D12+D24</f>
        <v>0</v>
      </c>
      <c r="E25" s="30">
        <f t="shared" si="2"/>
        <v>40775082</v>
      </c>
      <c r="F25" s="31">
        <f t="shared" si="2"/>
        <v>40775082</v>
      </c>
      <c r="G25" s="31">
        <f t="shared" si="2"/>
        <v>26521337</v>
      </c>
      <c r="H25" s="31">
        <f t="shared" si="2"/>
        <v>176362099</v>
      </c>
      <c r="I25" s="31">
        <f t="shared" si="2"/>
        <v>290128</v>
      </c>
      <c r="J25" s="31">
        <f t="shared" si="2"/>
        <v>203173564</v>
      </c>
      <c r="K25" s="31">
        <f t="shared" si="2"/>
        <v>1071565</v>
      </c>
      <c r="L25" s="31">
        <f t="shared" si="2"/>
        <v>1929001</v>
      </c>
      <c r="M25" s="31">
        <f t="shared" si="2"/>
        <v>1465349</v>
      </c>
      <c r="N25" s="31">
        <f t="shared" si="2"/>
        <v>4465915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207639479</v>
      </c>
      <c r="X25" s="31">
        <f t="shared" si="2"/>
        <v>20387550</v>
      </c>
      <c r="Y25" s="31">
        <f t="shared" si="2"/>
        <v>187251929</v>
      </c>
      <c r="Z25" s="32">
        <f>+IF(X25&lt;&gt;0,+(Y25/X25)*100,0)</f>
        <v>918.46214478934451</v>
      </c>
      <c r="AA25" s="33">
        <f>+AA12+AA24</f>
        <v>40775082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7654652</v>
      </c>
      <c r="D32" s="18"/>
      <c r="E32" s="19"/>
      <c r="F32" s="20"/>
      <c r="G32" s="20">
        <v>7809435</v>
      </c>
      <c r="H32" s="20">
        <v>116735</v>
      </c>
      <c r="I32" s="20">
        <v>27946</v>
      </c>
      <c r="J32" s="20">
        <v>7954116</v>
      </c>
      <c r="K32" s="20">
        <v>110144</v>
      </c>
      <c r="L32" s="20">
        <v>124176</v>
      </c>
      <c r="M32" s="20">
        <v>125720</v>
      </c>
      <c r="N32" s="20">
        <v>360040</v>
      </c>
      <c r="O32" s="20"/>
      <c r="P32" s="20"/>
      <c r="Q32" s="20"/>
      <c r="R32" s="20"/>
      <c r="S32" s="20"/>
      <c r="T32" s="20"/>
      <c r="U32" s="20"/>
      <c r="V32" s="20"/>
      <c r="W32" s="20">
        <v>8314156</v>
      </c>
      <c r="X32" s="20"/>
      <c r="Y32" s="20">
        <v>8314156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7654652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7809435</v>
      </c>
      <c r="H34" s="31">
        <f t="shared" si="3"/>
        <v>116735</v>
      </c>
      <c r="I34" s="31">
        <f t="shared" si="3"/>
        <v>27946</v>
      </c>
      <c r="J34" s="31">
        <f t="shared" si="3"/>
        <v>7954116</v>
      </c>
      <c r="K34" s="31">
        <f t="shared" si="3"/>
        <v>110144</v>
      </c>
      <c r="L34" s="31">
        <f t="shared" si="3"/>
        <v>124176</v>
      </c>
      <c r="M34" s="31">
        <f t="shared" si="3"/>
        <v>125720</v>
      </c>
      <c r="N34" s="31">
        <f t="shared" si="3"/>
        <v>360040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8314156</v>
      </c>
      <c r="X34" s="31">
        <f t="shared" si="3"/>
        <v>0</v>
      </c>
      <c r="Y34" s="31">
        <f t="shared" si="3"/>
        <v>8314156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7654652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7809435</v>
      </c>
      <c r="H40" s="31">
        <f t="shared" si="5"/>
        <v>116735</v>
      </c>
      <c r="I40" s="31">
        <f t="shared" si="5"/>
        <v>27946</v>
      </c>
      <c r="J40" s="31">
        <f t="shared" si="5"/>
        <v>7954116</v>
      </c>
      <c r="K40" s="31">
        <f t="shared" si="5"/>
        <v>110144</v>
      </c>
      <c r="L40" s="31">
        <f t="shared" si="5"/>
        <v>124176</v>
      </c>
      <c r="M40" s="31">
        <f t="shared" si="5"/>
        <v>125720</v>
      </c>
      <c r="N40" s="31">
        <f t="shared" si="5"/>
        <v>360040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8314156</v>
      </c>
      <c r="X40" s="31">
        <f t="shared" si="5"/>
        <v>0</v>
      </c>
      <c r="Y40" s="31">
        <f t="shared" si="5"/>
        <v>8314156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192451902</v>
      </c>
      <c r="D42" s="43">
        <f>+D25-D40</f>
        <v>0</v>
      </c>
      <c r="E42" s="44">
        <f t="shared" si="6"/>
        <v>40775082</v>
      </c>
      <c r="F42" s="45">
        <f t="shared" si="6"/>
        <v>40775082</v>
      </c>
      <c r="G42" s="45">
        <f t="shared" si="6"/>
        <v>18711902</v>
      </c>
      <c r="H42" s="45">
        <f t="shared" si="6"/>
        <v>176245364</v>
      </c>
      <c r="I42" s="45">
        <f t="shared" si="6"/>
        <v>262182</v>
      </c>
      <c r="J42" s="45">
        <f t="shared" si="6"/>
        <v>195219448</v>
      </c>
      <c r="K42" s="45">
        <f t="shared" si="6"/>
        <v>961421</v>
      </c>
      <c r="L42" s="45">
        <f t="shared" si="6"/>
        <v>1804825</v>
      </c>
      <c r="M42" s="45">
        <f t="shared" si="6"/>
        <v>1339629</v>
      </c>
      <c r="N42" s="45">
        <f t="shared" si="6"/>
        <v>4105875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199325323</v>
      </c>
      <c r="X42" s="45">
        <f t="shared" si="6"/>
        <v>20387550</v>
      </c>
      <c r="Y42" s="45">
        <f t="shared" si="6"/>
        <v>178937773</v>
      </c>
      <c r="Z42" s="46">
        <f>+IF(X42&lt;&gt;0,+(Y42/X42)*100,0)</f>
        <v>877.68158998996932</v>
      </c>
      <c r="AA42" s="47">
        <f>+AA25-AA40</f>
        <v>40775082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60190502</v>
      </c>
      <c r="D45" s="18"/>
      <c r="E45" s="19"/>
      <c r="F45" s="20"/>
      <c r="G45" s="20">
        <v>59738002</v>
      </c>
      <c r="H45" s="20">
        <v>1557378</v>
      </c>
      <c r="I45" s="20">
        <v>1540038</v>
      </c>
      <c r="J45" s="20">
        <v>62835418</v>
      </c>
      <c r="K45" s="20">
        <v>826692</v>
      </c>
      <c r="L45" s="20">
        <v>1206982</v>
      </c>
      <c r="M45" s="20">
        <v>917106</v>
      </c>
      <c r="N45" s="20">
        <v>2950780</v>
      </c>
      <c r="O45" s="20"/>
      <c r="P45" s="20"/>
      <c r="Q45" s="20"/>
      <c r="R45" s="20"/>
      <c r="S45" s="20"/>
      <c r="T45" s="20"/>
      <c r="U45" s="20"/>
      <c r="V45" s="20"/>
      <c r="W45" s="20">
        <v>65786198</v>
      </c>
      <c r="X45" s="20"/>
      <c r="Y45" s="20">
        <v>65786198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-29100</v>
      </c>
      <c r="D46" s="18"/>
      <c r="E46" s="19"/>
      <c r="F46" s="20"/>
      <c r="G46" s="20">
        <v>-29100</v>
      </c>
      <c r="H46" s="20"/>
      <c r="I46" s="20"/>
      <c r="J46" s="20">
        <v>-29100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-29100</v>
      </c>
      <c r="X46" s="20"/>
      <c r="Y46" s="20">
        <v>-29100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60161402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59708902</v>
      </c>
      <c r="H48" s="53">
        <f t="shared" si="7"/>
        <v>1557378</v>
      </c>
      <c r="I48" s="53">
        <f t="shared" si="7"/>
        <v>1540038</v>
      </c>
      <c r="J48" s="53">
        <f t="shared" si="7"/>
        <v>62806318</v>
      </c>
      <c r="K48" s="53">
        <f t="shared" si="7"/>
        <v>826692</v>
      </c>
      <c r="L48" s="53">
        <f t="shared" si="7"/>
        <v>1206982</v>
      </c>
      <c r="M48" s="53">
        <f t="shared" si="7"/>
        <v>917106</v>
      </c>
      <c r="N48" s="53">
        <f t="shared" si="7"/>
        <v>2950780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65757098</v>
      </c>
      <c r="X48" s="53">
        <f t="shared" si="7"/>
        <v>0</v>
      </c>
      <c r="Y48" s="53">
        <f t="shared" si="7"/>
        <v>65757098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-33434093</v>
      </c>
      <c r="D6" s="18"/>
      <c r="E6" s="19">
        <v>4684013</v>
      </c>
      <c r="F6" s="20">
        <v>4684013</v>
      </c>
      <c r="G6" s="20">
        <v>-33703884</v>
      </c>
      <c r="H6" s="20">
        <v>845371</v>
      </c>
      <c r="I6" s="20">
        <v>-416730</v>
      </c>
      <c r="J6" s="20">
        <v>-33275243</v>
      </c>
      <c r="K6" s="20">
        <v>-568043</v>
      </c>
      <c r="L6" s="20">
        <v>988259</v>
      </c>
      <c r="M6" s="20">
        <v>621865</v>
      </c>
      <c r="N6" s="20">
        <v>1042081</v>
      </c>
      <c r="O6" s="20"/>
      <c r="P6" s="20"/>
      <c r="Q6" s="20"/>
      <c r="R6" s="20"/>
      <c r="S6" s="20"/>
      <c r="T6" s="20"/>
      <c r="U6" s="20"/>
      <c r="V6" s="20"/>
      <c r="W6" s="20">
        <v>-32233162</v>
      </c>
      <c r="X6" s="20">
        <v>2341998</v>
      </c>
      <c r="Y6" s="20">
        <v>-34575160</v>
      </c>
      <c r="Z6" s="21">
        <v>-1476.3103982155408</v>
      </c>
      <c r="AA6" s="22">
        <v>4684013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22874226</v>
      </c>
      <c r="D8" s="18"/>
      <c r="E8" s="19">
        <v>5801554</v>
      </c>
      <c r="F8" s="20">
        <v>5801554</v>
      </c>
      <c r="G8" s="20">
        <v>39687441</v>
      </c>
      <c r="H8" s="20">
        <v>-19077130</v>
      </c>
      <c r="I8" s="20">
        <v>1701658</v>
      </c>
      <c r="J8" s="20">
        <v>22311969</v>
      </c>
      <c r="K8" s="20">
        <v>709482</v>
      </c>
      <c r="L8" s="20">
        <v>1807732</v>
      </c>
      <c r="M8" s="20">
        <v>1708469</v>
      </c>
      <c r="N8" s="20">
        <v>4225683</v>
      </c>
      <c r="O8" s="20"/>
      <c r="P8" s="20"/>
      <c r="Q8" s="20"/>
      <c r="R8" s="20"/>
      <c r="S8" s="20"/>
      <c r="T8" s="20"/>
      <c r="U8" s="20"/>
      <c r="V8" s="20"/>
      <c r="W8" s="20">
        <v>26537652</v>
      </c>
      <c r="X8" s="20">
        <v>2900778</v>
      </c>
      <c r="Y8" s="20">
        <v>23636874</v>
      </c>
      <c r="Z8" s="21">
        <v>814.84601717194494</v>
      </c>
      <c r="AA8" s="22">
        <v>5801554</v>
      </c>
    </row>
    <row r="9" spans="1:27" ht="13.5" x14ac:dyDescent="0.25">
      <c r="A9" s="23" t="s">
        <v>37</v>
      </c>
      <c r="B9" s="17" t="s">
        <v>32</v>
      </c>
      <c r="C9" s="18">
        <v>9254482</v>
      </c>
      <c r="D9" s="18"/>
      <c r="E9" s="19"/>
      <c r="F9" s="20"/>
      <c r="G9" s="20">
        <v>9318266</v>
      </c>
      <c r="H9" s="20">
        <v>48494</v>
      </c>
      <c r="I9" s="20">
        <v>73988</v>
      </c>
      <c r="J9" s="20">
        <v>9440748</v>
      </c>
      <c r="K9" s="20">
        <v>247941</v>
      </c>
      <c r="L9" s="20">
        <v>-1915</v>
      </c>
      <c r="M9" s="20">
        <v>109850</v>
      </c>
      <c r="N9" s="20">
        <v>355876</v>
      </c>
      <c r="O9" s="20"/>
      <c r="P9" s="20"/>
      <c r="Q9" s="20"/>
      <c r="R9" s="20"/>
      <c r="S9" s="20"/>
      <c r="T9" s="20"/>
      <c r="U9" s="20"/>
      <c r="V9" s="20"/>
      <c r="W9" s="20">
        <v>9796624</v>
      </c>
      <c r="X9" s="20"/>
      <c r="Y9" s="20">
        <v>9796624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-157607</v>
      </c>
      <c r="D11" s="18"/>
      <c r="E11" s="19"/>
      <c r="F11" s="20"/>
      <c r="G11" s="20">
        <v>-157607</v>
      </c>
      <c r="H11" s="20"/>
      <c r="I11" s="20"/>
      <c r="J11" s="20">
        <v>-157607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-157607</v>
      </c>
      <c r="X11" s="20"/>
      <c r="Y11" s="20">
        <v>-157607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-1462992</v>
      </c>
      <c r="D12" s="29">
        <f>SUM(D6:D11)</f>
        <v>0</v>
      </c>
      <c r="E12" s="30">
        <f t="shared" si="0"/>
        <v>10485567</v>
      </c>
      <c r="F12" s="31">
        <f t="shared" si="0"/>
        <v>10485567</v>
      </c>
      <c r="G12" s="31">
        <f t="shared" si="0"/>
        <v>15144216</v>
      </c>
      <c r="H12" s="31">
        <f t="shared" si="0"/>
        <v>-18183265</v>
      </c>
      <c r="I12" s="31">
        <f t="shared" si="0"/>
        <v>1358916</v>
      </c>
      <c r="J12" s="31">
        <f t="shared" si="0"/>
        <v>-1680133</v>
      </c>
      <c r="K12" s="31">
        <f t="shared" si="0"/>
        <v>389380</v>
      </c>
      <c r="L12" s="31">
        <f t="shared" si="0"/>
        <v>2794076</v>
      </c>
      <c r="M12" s="31">
        <f t="shared" si="0"/>
        <v>2440184</v>
      </c>
      <c r="N12" s="31">
        <f t="shared" si="0"/>
        <v>5623640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3943507</v>
      </c>
      <c r="X12" s="31">
        <f t="shared" si="0"/>
        <v>5242776</v>
      </c>
      <c r="Y12" s="31">
        <f t="shared" si="0"/>
        <v>-1299269</v>
      </c>
      <c r="Z12" s="32">
        <f>+IF(X12&lt;&gt;0,+(Y12/X12)*100,0)</f>
        <v>-24.782081095969005</v>
      </c>
      <c r="AA12" s="33">
        <f>SUM(AA6:AA11)</f>
        <v>10485567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230662042</v>
      </c>
      <c r="D19" s="18"/>
      <c r="E19" s="19">
        <v>23757133</v>
      </c>
      <c r="F19" s="20">
        <v>23757133</v>
      </c>
      <c r="G19" s="20">
        <v>207056144</v>
      </c>
      <c r="H19" s="20">
        <v>23140842</v>
      </c>
      <c r="I19" s="20">
        <v>27452</v>
      </c>
      <c r="J19" s="20">
        <v>230224438</v>
      </c>
      <c r="K19" s="20">
        <v>1843857</v>
      </c>
      <c r="L19" s="20"/>
      <c r="M19" s="20"/>
      <c r="N19" s="20">
        <v>1843857</v>
      </c>
      <c r="O19" s="20"/>
      <c r="P19" s="20"/>
      <c r="Q19" s="20"/>
      <c r="R19" s="20"/>
      <c r="S19" s="20"/>
      <c r="T19" s="20"/>
      <c r="U19" s="20"/>
      <c r="V19" s="20"/>
      <c r="W19" s="20">
        <v>232068295</v>
      </c>
      <c r="X19" s="20">
        <v>11878566</v>
      </c>
      <c r="Y19" s="20">
        <v>220189729</v>
      </c>
      <c r="Z19" s="21">
        <v>1853.6726487018718</v>
      </c>
      <c r="AA19" s="22">
        <v>23757133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230662042</v>
      </c>
      <c r="D24" s="29">
        <f>SUM(D15:D23)</f>
        <v>0</v>
      </c>
      <c r="E24" s="36">
        <f t="shared" si="1"/>
        <v>23757133</v>
      </c>
      <c r="F24" s="37">
        <f t="shared" si="1"/>
        <v>23757133</v>
      </c>
      <c r="G24" s="37">
        <f t="shared" si="1"/>
        <v>207056144</v>
      </c>
      <c r="H24" s="37">
        <f t="shared" si="1"/>
        <v>23140842</v>
      </c>
      <c r="I24" s="37">
        <f t="shared" si="1"/>
        <v>27452</v>
      </c>
      <c r="J24" s="37">
        <f t="shared" si="1"/>
        <v>230224438</v>
      </c>
      <c r="K24" s="37">
        <f t="shared" si="1"/>
        <v>1843857</v>
      </c>
      <c r="L24" s="37">
        <f t="shared" si="1"/>
        <v>0</v>
      </c>
      <c r="M24" s="37">
        <f t="shared" si="1"/>
        <v>0</v>
      </c>
      <c r="N24" s="37">
        <f t="shared" si="1"/>
        <v>1843857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232068295</v>
      </c>
      <c r="X24" s="37">
        <f t="shared" si="1"/>
        <v>11878566</v>
      </c>
      <c r="Y24" s="37">
        <f t="shared" si="1"/>
        <v>220189729</v>
      </c>
      <c r="Z24" s="38">
        <f>+IF(X24&lt;&gt;0,+(Y24/X24)*100,0)</f>
        <v>1853.6726487018718</v>
      </c>
      <c r="AA24" s="39">
        <f>SUM(AA15:AA23)</f>
        <v>23757133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229199050</v>
      </c>
      <c r="D25" s="29">
        <f>+D12+D24</f>
        <v>0</v>
      </c>
      <c r="E25" s="30">
        <f t="shared" si="2"/>
        <v>34242700</v>
      </c>
      <c r="F25" s="31">
        <f t="shared" si="2"/>
        <v>34242700</v>
      </c>
      <c r="G25" s="31">
        <f t="shared" si="2"/>
        <v>222200360</v>
      </c>
      <c r="H25" s="31">
        <f t="shared" si="2"/>
        <v>4957577</v>
      </c>
      <c r="I25" s="31">
        <f t="shared" si="2"/>
        <v>1386368</v>
      </c>
      <c r="J25" s="31">
        <f t="shared" si="2"/>
        <v>228544305</v>
      </c>
      <c r="K25" s="31">
        <f t="shared" si="2"/>
        <v>2233237</v>
      </c>
      <c r="L25" s="31">
        <f t="shared" si="2"/>
        <v>2794076</v>
      </c>
      <c r="M25" s="31">
        <f t="shared" si="2"/>
        <v>2440184</v>
      </c>
      <c r="N25" s="31">
        <f t="shared" si="2"/>
        <v>7467497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236011802</v>
      </c>
      <c r="X25" s="31">
        <f t="shared" si="2"/>
        <v>17121342</v>
      </c>
      <c r="Y25" s="31">
        <f t="shared" si="2"/>
        <v>218890460</v>
      </c>
      <c r="Z25" s="32">
        <f>+IF(X25&lt;&gt;0,+(Y25/X25)*100,0)</f>
        <v>1278.4655548612952</v>
      </c>
      <c r="AA25" s="33">
        <f>+AA12+AA24</f>
        <v>34242700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-15084</v>
      </c>
      <c r="D31" s="18"/>
      <c r="E31" s="19"/>
      <c r="F31" s="20"/>
      <c r="G31" s="20">
        <v>-16479</v>
      </c>
      <c r="H31" s="20">
        <v>-1199</v>
      </c>
      <c r="I31" s="20">
        <v>-872</v>
      </c>
      <c r="J31" s="20">
        <v>-18550</v>
      </c>
      <c r="K31" s="20">
        <v>-740</v>
      </c>
      <c r="L31" s="20">
        <v>-850</v>
      </c>
      <c r="M31" s="20">
        <v>-753</v>
      </c>
      <c r="N31" s="20">
        <v>-2343</v>
      </c>
      <c r="O31" s="20"/>
      <c r="P31" s="20"/>
      <c r="Q31" s="20"/>
      <c r="R31" s="20"/>
      <c r="S31" s="20"/>
      <c r="T31" s="20"/>
      <c r="U31" s="20"/>
      <c r="V31" s="20"/>
      <c r="W31" s="20">
        <v>-20893</v>
      </c>
      <c r="X31" s="20"/>
      <c r="Y31" s="20">
        <v>-20893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11874409</v>
      </c>
      <c r="D32" s="18"/>
      <c r="E32" s="19">
        <v>31604222</v>
      </c>
      <c r="F32" s="20">
        <v>31604222</v>
      </c>
      <c r="G32" s="20">
        <v>10902739</v>
      </c>
      <c r="H32" s="20">
        <v>378908</v>
      </c>
      <c r="I32" s="20">
        <v>-658655</v>
      </c>
      <c r="J32" s="20">
        <v>10622992</v>
      </c>
      <c r="K32" s="20">
        <v>-270154</v>
      </c>
      <c r="L32" s="20">
        <v>245307</v>
      </c>
      <c r="M32" s="20">
        <v>615477</v>
      </c>
      <c r="N32" s="20">
        <v>590630</v>
      </c>
      <c r="O32" s="20"/>
      <c r="P32" s="20"/>
      <c r="Q32" s="20"/>
      <c r="R32" s="20"/>
      <c r="S32" s="20"/>
      <c r="T32" s="20"/>
      <c r="U32" s="20"/>
      <c r="V32" s="20"/>
      <c r="W32" s="20">
        <v>11213622</v>
      </c>
      <c r="X32" s="20">
        <v>15802110</v>
      </c>
      <c r="Y32" s="20">
        <v>-4588488</v>
      </c>
      <c r="Z32" s="21">
        <v>-29.037185540412008</v>
      </c>
      <c r="AA32" s="22">
        <v>31604222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11859325</v>
      </c>
      <c r="D34" s="29">
        <f>SUM(D29:D33)</f>
        <v>0</v>
      </c>
      <c r="E34" s="30">
        <f t="shared" si="3"/>
        <v>31604222</v>
      </c>
      <c r="F34" s="31">
        <f t="shared" si="3"/>
        <v>31604222</v>
      </c>
      <c r="G34" s="31">
        <f t="shared" si="3"/>
        <v>10886260</v>
      </c>
      <c r="H34" s="31">
        <f t="shared" si="3"/>
        <v>377709</v>
      </c>
      <c r="I34" s="31">
        <f t="shared" si="3"/>
        <v>-659527</v>
      </c>
      <c r="J34" s="31">
        <f t="shared" si="3"/>
        <v>10604442</v>
      </c>
      <c r="K34" s="31">
        <f t="shared" si="3"/>
        <v>-270894</v>
      </c>
      <c r="L34" s="31">
        <f t="shared" si="3"/>
        <v>244457</v>
      </c>
      <c r="M34" s="31">
        <f t="shared" si="3"/>
        <v>614724</v>
      </c>
      <c r="N34" s="31">
        <f t="shared" si="3"/>
        <v>588287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11192729</v>
      </c>
      <c r="X34" s="31">
        <f t="shared" si="3"/>
        <v>15802110</v>
      </c>
      <c r="Y34" s="31">
        <f t="shared" si="3"/>
        <v>-4609381</v>
      </c>
      <c r="Z34" s="32">
        <f>+IF(X34&lt;&gt;0,+(Y34/X34)*100,0)</f>
        <v>-29.169402060864023</v>
      </c>
      <c r="AA34" s="33">
        <f>SUM(AA29:AA33)</f>
        <v>31604222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4146</v>
      </c>
      <c r="D37" s="18"/>
      <c r="E37" s="19"/>
      <c r="F37" s="20"/>
      <c r="G37" s="20">
        <v>4146</v>
      </c>
      <c r="H37" s="20"/>
      <c r="I37" s="20"/>
      <c r="J37" s="20">
        <v>4146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4146</v>
      </c>
      <c r="X37" s="20"/>
      <c r="Y37" s="20">
        <v>4146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4146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4146</v>
      </c>
      <c r="H39" s="37">
        <f t="shared" si="4"/>
        <v>0</v>
      </c>
      <c r="I39" s="37">
        <f t="shared" si="4"/>
        <v>0</v>
      </c>
      <c r="J39" s="37">
        <f t="shared" si="4"/>
        <v>4146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4146</v>
      </c>
      <c r="X39" s="37">
        <f t="shared" si="4"/>
        <v>0</v>
      </c>
      <c r="Y39" s="37">
        <f t="shared" si="4"/>
        <v>4146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11863471</v>
      </c>
      <c r="D40" s="29">
        <f>+D34+D39</f>
        <v>0</v>
      </c>
      <c r="E40" s="30">
        <f t="shared" si="5"/>
        <v>31604222</v>
      </c>
      <c r="F40" s="31">
        <f t="shared" si="5"/>
        <v>31604222</v>
      </c>
      <c r="G40" s="31">
        <f t="shared" si="5"/>
        <v>10890406</v>
      </c>
      <c r="H40" s="31">
        <f t="shared" si="5"/>
        <v>377709</v>
      </c>
      <c r="I40" s="31">
        <f t="shared" si="5"/>
        <v>-659527</v>
      </c>
      <c r="J40" s="31">
        <f t="shared" si="5"/>
        <v>10608588</v>
      </c>
      <c r="K40" s="31">
        <f t="shared" si="5"/>
        <v>-270894</v>
      </c>
      <c r="L40" s="31">
        <f t="shared" si="5"/>
        <v>244457</v>
      </c>
      <c r="M40" s="31">
        <f t="shared" si="5"/>
        <v>614724</v>
      </c>
      <c r="N40" s="31">
        <f t="shared" si="5"/>
        <v>588287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11196875</v>
      </c>
      <c r="X40" s="31">
        <f t="shared" si="5"/>
        <v>15802110</v>
      </c>
      <c r="Y40" s="31">
        <f t="shared" si="5"/>
        <v>-4605235</v>
      </c>
      <c r="Z40" s="32">
        <f>+IF(X40&lt;&gt;0,+(Y40/X40)*100,0)</f>
        <v>-29.143165058337146</v>
      </c>
      <c r="AA40" s="33">
        <f>+AA34+AA39</f>
        <v>31604222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217335579</v>
      </c>
      <c r="D42" s="43">
        <f>+D25-D40</f>
        <v>0</v>
      </c>
      <c r="E42" s="44">
        <f t="shared" si="6"/>
        <v>2638478</v>
      </c>
      <c r="F42" s="45">
        <f t="shared" si="6"/>
        <v>2638478</v>
      </c>
      <c r="G42" s="45">
        <f t="shared" si="6"/>
        <v>211309954</v>
      </c>
      <c r="H42" s="45">
        <f t="shared" si="6"/>
        <v>4579868</v>
      </c>
      <c r="I42" s="45">
        <f t="shared" si="6"/>
        <v>2045895</v>
      </c>
      <c r="J42" s="45">
        <f t="shared" si="6"/>
        <v>217935717</v>
      </c>
      <c r="K42" s="45">
        <f t="shared" si="6"/>
        <v>2504131</v>
      </c>
      <c r="L42" s="45">
        <f t="shared" si="6"/>
        <v>2549619</v>
      </c>
      <c r="M42" s="45">
        <f t="shared" si="6"/>
        <v>1825460</v>
      </c>
      <c r="N42" s="45">
        <f t="shared" si="6"/>
        <v>6879210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224814927</v>
      </c>
      <c r="X42" s="45">
        <f t="shared" si="6"/>
        <v>1319232</v>
      </c>
      <c r="Y42" s="45">
        <f t="shared" si="6"/>
        <v>223495695</v>
      </c>
      <c r="Z42" s="46">
        <f>+IF(X42&lt;&gt;0,+(Y42/X42)*100,0)</f>
        <v>16941.348830228497</v>
      </c>
      <c r="AA42" s="47">
        <f>+AA25-AA40</f>
        <v>2638478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2638478</v>
      </c>
      <c r="F45" s="20">
        <v>2638478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1319232</v>
      </c>
      <c r="Y45" s="20">
        <v>-1319232</v>
      </c>
      <c r="Z45" s="48">
        <v>-100</v>
      </c>
      <c r="AA45" s="22">
        <v>2638478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2638478</v>
      </c>
      <c r="F48" s="53">
        <f t="shared" si="7"/>
        <v>2638478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1319232</v>
      </c>
      <c r="Y48" s="53">
        <f t="shared" si="7"/>
        <v>-1319232</v>
      </c>
      <c r="Z48" s="54">
        <f>+IF(X48&lt;&gt;0,+(Y48/X48)*100,0)</f>
        <v>-100</v>
      </c>
      <c r="AA48" s="55">
        <f>SUM(AA45:AA47)</f>
        <v>2638478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-28000</v>
      </c>
      <c r="J6" s="20">
        <v>-28000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-28000</v>
      </c>
      <c r="X6" s="20"/>
      <c r="Y6" s="20">
        <v>-28000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-28000</v>
      </c>
      <c r="J12" s="31">
        <f t="shared" si="0"/>
        <v>-28000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-28000</v>
      </c>
      <c r="X12" s="31">
        <f t="shared" si="0"/>
        <v>0</v>
      </c>
      <c r="Y12" s="31">
        <f t="shared" si="0"/>
        <v>-28000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4741668</v>
      </c>
      <c r="D19" s="18"/>
      <c r="E19" s="19"/>
      <c r="F19" s="20"/>
      <c r="G19" s="20">
        <v>3883003</v>
      </c>
      <c r="H19" s="20">
        <v>858664</v>
      </c>
      <c r="I19" s="20">
        <v>28000</v>
      </c>
      <c r="J19" s="20">
        <v>4769667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4769667</v>
      </c>
      <c r="X19" s="20"/>
      <c r="Y19" s="20">
        <v>4769667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4741668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3883003</v>
      </c>
      <c r="H24" s="37">
        <f t="shared" si="1"/>
        <v>858664</v>
      </c>
      <c r="I24" s="37">
        <f t="shared" si="1"/>
        <v>28000</v>
      </c>
      <c r="J24" s="37">
        <f t="shared" si="1"/>
        <v>4769667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4769667</v>
      </c>
      <c r="X24" s="37">
        <f t="shared" si="1"/>
        <v>0</v>
      </c>
      <c r="Y24" s="37">
        <f t="shared" si="1"/>
        <v>4769667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4741668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3883003</v>
      </c>
      <c r="H25" s="31">
        <f t="shared" si="2"/>
        <v>858664</v>
      </c>
      <c r="I25" s="31">
        <f t="shared" si="2"/>
        <v>0</v>
      </c>
      <c r="J25" s="31">
        <f t="shared" si="2"/>
        <v>4741667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4741667</v>
      </c>
      <c r="X25" s="31">
        <f t="shared" si="2"/>
        <v>0</v>
      </c>
      <c r="Y25" s="31">
        <f t="shared" si="2"/>
        <v>4741667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>
        <v>-28000</v>
      </c>
      <c r="J32" s="20">
        <v>-28000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-28000</v>
      </c>
      <c r="X32" s="20"/>
      <c r="Y32" s="20">
        <v>-28000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-28000</v>
      </c>
      <c r="J34" s="31">
        <f t="shared" si="3"/>
        <v>-28000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-28000</v>
      </c>
      <c r="X34" s="31">
        <f t="shared" si="3"/>
        <v>0</v>
      </c>
      <c r="Y34" s="31">
        <f t="shared" si="3"/>
        <v>-28000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-28000</v>
      </c>
      <c r="J40" s="31">
        <f t="shared" si="5"/>
        <v>-28000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-28000</v>
      </c>
      <c r="X40" s="31">
        <f t="shared" si="5"/>
        <v>0</v>
      </c>
      <c r="Y40" s="31">
        <f t="shared" si="5"/>
        <v>-28000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4741668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3883003</v>
      </c>
      <c r="H42" s="45">
        <f t="shared" si="6"/>
        <v>858664</v>
      </c>
      <c r="I42" s="45">
        <f t="shared" si="6"/>
        <v>28000</v>
      </c>
      <c r="J42" s="45">
        <f t="shared" si="6"/>
        <v>4769667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4769667</v>
      </c>
      <c r="X42" s="45">
        <f t="shared" si="6"/>
        <v>0</v>
      </c>
      <c r="Y42" s="45">
        <f t="shared" si="6"/>
        <v>4769667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19811197</v>
      </c>
      <c r="D8" s="18"/>
      <c r="E8" s="19">
        <v>16464241</v>
      </c>
      <c r="F8" s="20">
        <v>16464241</v>
      </c>
      <c r="G8" s="20">
        <v>20415704</v>
      </c>
      <c r="H8" s="20">
        <v>435502</v>
      </c>
      <c r="I8" s="20">
        <v>136725</v>
      </c>
      <c r="J8" s="20">
        <v>20987931</v>
      </c>
      <c r="K8" s="20">
        <v>512062</v>
      </c>
      <c r="L8" s="20">
        <v>502637</v>
      </c>
      <c r="M8" s="20">
        <v>640452</v>
      </c>
      <c r="N8" s="20">
        <v>1655151</v>
      </c>
      <c r="O8" s="20"/>
      <c r="P8" s="20"/>
      <c r="Q8" s="20"/>
      <c r="R8" s="20"/>
      <c r="S8" s="20"/>
      <c r="T8" s="20"/>
      <c r="U8" s="20"/>
      <c r="V8" s="20"/>
      <c r="W8" s="20">
        <v>22643082</v>
      </c>
      <c r="X8" s="20">
        <v>8232138</v>
      </c>
      <c r="Y8" s="20">
        <v>14410944</v>
      </c>
      <c r="Z8" s="21">
        <v>175.05712367795581</v>
      </c>
      <c r="AA8" s="22">
        <v>16464241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19811197</v>
      </c>
      <c r="D12" s="29">
        <f>SUM(D6:D11)</f>
        <v>0</v>
      </c>
      <c r="E12" s="30">
        <f t="shared" si="0"/>
        <v>16464241</v>
      </c>
      <c r="F12" s="31">
        <f t="shared" si="0"/>
        <v>16464241</v>
      </c>
      <c r="G12" s="31">
        <f t="shared" si="0"/>
        <v>20415704</v>
      </c>
      <c r="H12" s="31">
        <f t="shared" si="0"/>
        <v>435502</v>
      </c>
      <c r="I12" s="31">
        <f t="shared" si="0"/>
        <v>136725</v>
      </c>
      <c r="J12" s="31">
        <f t="shared" si="0"/>
        <v>20987931</v>
      </c>
      <c r="K12" s="31">
        <f t="shared" si="0"/>
        <v>512062</v>
      </c>
      <c r="L12" s="31">
        <f t="shared" si="0"/>
        <v>502637</v>
      </c>
      <c r="M12" s="31">
        <f t="shared" si="0"/>
        <v>640452</v>
      </c>
      <c r="N12" s="31">
        <f t="shared" si="0"/>
        <v>1655151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22643082</v>
      </c>
      <c r="X12" s="31">
        <f t="shared" si="0"/>
        <v>8232138</v>
      </c>
      <c r="Y12" s="31">
        <f t="shared" si="0"/>
        <v>14410944</v>
      </c>
      <c r="Z12" s="32">
        <f>+IF(X12&lt;&gt;0,+(Y12/X12)*100,0)</f>
        <v>175.05712367795581</v>
      </c>
      <c r="AA12" s="33">
        <f>SUM(AA6:AA11)</f>
        <v>16464241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37215604</v>
      </c>
      <c r="D19" s="18"/>
      <c r="E19" s="19">
        <v>48398333</v>
      </c>
      <c r="F19" s="20">
        <v>48398333</v>
      </c>
      <c r="G19" s="20">
        <v>36935309</v>
      </c>
      <c r="H19" s="20">
        <v>280296</v>
      </c>
      <c r="I19" s="20"/>
      <c r="J19" s="20">
        <v>37215605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37215605</v>
      </c>
      <c r="X19" s="20">
        <v>24199176</v>
      </c>
      <c r="Y19" s="20">
        <v>13016429</v>
      </c>
      <c r="Z19" s="21">
        <v>53.788728178182602</v>
      </c>
      <c r="AA19" s="22">
        <v>48398333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37215604</v>
      </c>
      <c r="D24" s="29">
        <f>SUM(D15:D23)</f>
        <v>0</v>
      </c>
      <c r="E24" s="36">
        <f t="shared" si="1"/>
        <v>48398333</v>
      </c>
      <c r="F24" s="37">
        <f t="shared" si="1"/>
        <v>48398333</v>
      </c>
      <c r="G24" s="37">
        <f t="shared" si="1"/>
        <v>36935309</v>
      </c>
      <c r="H24" s="37">
        <f t="shared" si="1"/>
        <v>280296</v>
      </c>
      <c r="I24" s="37">
        <f t="shared" si="1"/>
        <v>0</v>
      </c>
      <c r="J24" s="37">
        <f t="shared" si="1"/>
        <v>37215605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37215605</v>
      </c>
      <c r="X24" s="37">
        <f t="shared" si="1"/>
        <v>24199176</v>
      </c>
      <c r="Y24" s="37">
        <f t="shared" si="1"/>
        <v>13016429</v>
      </c>
      <c r="Z24" s="38">
        <f>+IF(X24&lt;&gt;0,+(Y24/X24)*100,0)</f>
        <v>53.788728178182602</v>
      </c>
      <c r="AA24" s="39">
        <f>SUM(AA15:AA23)</f>
        <v>48398333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57026801</v>
      </c>
      <c r="D25" s="29">
        <f>+D12+D24</f>
        <v>0</v>
      </c>
      <c r="E25" s="30">
        <f t="shared" si="2"/>
        <v>64862574</v>
      </c>
      <c r="F25" s="31">
        <f t="shared" si="2"/>
        <v>64862574</v>
      </c>
      <c r="G25" s="31">
        <f t="shared" si="2"/>
        <v>57351013</v>
      </c>
      <c r="H25" s="31">
        <f t="shared" si="2"/>
        <v>715798</v>
      </c>
      <c r="I25" s="31">
        <f t="shared" si="2"/>
        <v>136725</v>
      </c>
      <c r="J25" s="31">
        <f t="shared" si="2"/>
        <v>58203536</v>
      </c>
      <c r="K25" s="31">
        <f t="shared" si="2"/>
        <v>512062</v>
      </c>
      <c r="L25" s="31">
        <f t="shared" si="2"/>
        <v>502637</v>
      </c>
      <c r="M25" s="31">
        <f t="shared" si="2"/>
        <v>640452</v>
      </c>
      <c r="N25" s="31">
        <f t="shared" si="2"/>
        <v>1655151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59858687</v>
      </c>
      <c r="X25" s="31">
        <f t="shared" si="2"/>
        <v>32431314</v>
      </c>
      <c r="Y25" s="31">
        <f t="shared" si="2"/>
        <v>27427373</v>
      </c>
      <c r="Z25" s="32">
        <f>+IF(X25&lt;&gt;0,+(Y25/X25)*100,0)</f>
        <v>84.57064983552624</v>
      </c>
      <c r="AA25" s="33">
        <f>+AA12+AA24</f>
        <v>64862574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1953114</v>
      </c>
      <c r="D32" s="18"/>
      <c r="E32" s="19"/>
      <c r="F32" s="20"/>
      <c r="G32" s="20">
        <v>2024652</v>
      </c>
      <c r="H32" s="20">
        <v>50389</v>
      </c>
      <c r="I32" s="20">
        <v>5529</v>
      </c>
      <c r="J32" s="20">
        <v>2080570</v>
      </c>
      <c r="K32" s="20">
        <v>60567</v>
      </c>
      <c r="L32" s="20">
        <v>56983</v>
      </c>
      <c r="M32" s="20">
        <v>73304</v>
      </c>
      <c r="N32" s="20">
        <v>190854</v>
      </c>
      <c r="O32" s="20"/>
      <c r="P32" s="20"/>
      <c r="Q32" s="20"/>
      <c r="R32" s="20"/>
      <c r="S32" s="20"/>
      <c r="T32" s="20"/>
      <c r="U32" s="20"/>
      <c r="V32" s="20"/>
      <c r="W32" s="20">
        <v>2271424</v>
      </c>
      <c r="X32" s="20"/>
      <c r="Y32" s="20">
        <v>2271424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1953114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2024652</v>
      </c>
      <c r="H34" s="31">
        <f t="shared" si="3"/>
        <v>50389</v>
      </c>
      <c r="I34" s="31">
        <f t="shared" si="3"/>
        <v>5529</v>
      </c>
      <c r="J34" s="31">
        <f t="shared" si="3"/>
        <v>2080570</v>
      </c>
      <c r="K34" s="31">
        <f t="shared" si="3"/>
        <v>60567</v>
      </c>
      <c r="L34" s="31">
        <f t="shared" si="3"/>
        <v>56983</v>
      </c>
      <c r="M34" s="31">
        <f t="shared" si="3"/>
        <v>73304</v>
      </c>
      <c r="N34" s="31">
        <f t="shared" si="3"/>
        <v>190854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2271424</v>
      </c>
      <c r="X34" s="31">
        <f t="shared" si="3"/>
        <v>0</v>
      </c>
      <c r="Y34" s="31">
        <f t="shared" si="3"/>
        <v>2271424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1953114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2024652</v>
      </c>
      <c r="H40" s="31">
        <f t="shared" si="5"/>
        <v>50389</v>
      </c>
      <c r="I40" s="31">
        <f t="shared" si="5"/>
        <v>5529</v>
      </c>
      <c r="J40" s="31">
        <f t="shared" si="5"/>
        <v>2080570</v>
      </c>
      <c r="K40" s="31">
        <f t="shared" si="5"/>
        <v>60567</v>
      </c>
      <c r="L40" s="31">
        <f t="shared" si="5"/>
        <v>56983</v>
      </c>
      <c r="M40" s="31">
        <f t="shared" si="5"/>
        <v>73304</v>
      </c>
      <c r="N40" s="31">
        <f t="shared" si="5"/>
        <v>190854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2271424</v>
      </c>
      <c r="X40" s="31">
        <f t="shared" si="5"/>
        <v>0</v>
      </c>
      <c r="Y40" s="31">
        <f t="shared" si="5"/>
        <v>2271424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55073687</v>
      </c>
      <c r="D42" s="43">
        <f>+D25-D40</f>
        <v>0</v>
      </c>
      <c r="E42" s="44">
        <f t="shared" si="6"/>
        <v>64862574</v>
      </c>
      <c r="F42" s="45">
        <f t="shared" si="6"/>
        <v>64862574</v>
      </c>
      <c r="G42" s="45">
        <f t="shared" si="6"/>
        <v>55326361</v>
      </c>
      <c r="H42" s="45">
        <f t="shared" si="6"/>
        <v>665409</v>
      </c>
      <c r="I42" s="45">
        <f t="shared" si="6"/>
        <v>131196</v>
      </c>
      <c r="J42" s="45">
        <f t="shared" si="6"/>
        <v>56122966</v>
      </c>
      <c r="K42" s="45">
        <f t="shared" si="6"/>
        <v>451495</v>
      </c>
      <c r="L42" s="45">
        <f t="shared" si="6"/>
        <v>445654</v>
      </c>
      <c r="M42" s="45">
        <f t="shared" si="6"/>
        <v>567148</v>
      </c>
      <c r="N42" s="45">
        <f t="shared" si="6"/>
        <v>1464297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57587263</v>
      </c>
      <c r="X42" s="45">
        <f t="shared" si="6"/>
        <v>32431314</v>
      </c>
      <c r="Y42" s="45">
        <f t="shared" si="6"/>
        <v>25155949</v>
      </c>
      <c r="Z42" s="46">
        <f>+IF(X42&lt;&gt;0,+(Y42/X42)*100,0)</f>
        <v>77.566850976189244</v>
      </c>
      <c r="AA42" s="47">
        <f>+AA25-AA40</f>
        <v>64862574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-55241723</v>
      </c>
      <c r="D45" s="18"/>
      <c r="E45" s="19">
        <v>-21154352</v>
      </c>
      <c r="F45" s="20">
        <v>-21154352</v>
      </c>
      <c r="G45" s="20">
        <v>-57527492</v>
      </c>
      <c r="H45" s="20">
        <v>-2460934</v>
      </c>
      <c r="I45" s="20">
        <v>-412395</v>
      </c>
      <c r="J45" s="20">
        <v>-60400821</v>
      </c>
      <c r="K45" s="20">
        <v>-721253</v>
      </c>
      <c r="L45" s="20">
        <v>-829360</v>
      </c>
      <c r="M45" s="20"/>
      <c r="N45" s="20">
        <v>-1550613</v>
      </c>
      <c r="O45" s="20"/>
      <c r="P45" s="20"/>
      <c r="Q45" s="20"/>
      <c r="R45" s="20"/>
      <c r="S45" s="20"/>
      <c r="T45" s="20"/>
      <c r="U45" s="20"/>
      <c r="V45" s="20"/>
      <c r="W45" s="20">
        <v>-61951434</v>
      </c>
      <c r="X45" s="20">
        <v>-10577178</v>
      </c>
      <c r="Y45" s="20">
        <v>-51374256</v>
      </c>
      <c r="Z45" s="48">
        <v>485.7085320867248</v>
      </c>
      <c r="AA45" s="22">
        <v>-21154352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-55241723</v>
      </c>
      <c r="D48" s="51">
        <f>SUM(D45:D47)</f>
        <v>0</v>
      </c>
      <c r="E48" s="52">
        <f t="shared" si="7"/>
        <v>-21154352</v>
      </c>
      <c r="F48" s="53">
        <f t="shared" si="7"/>
        <v>-21154352</v>
      </c>
      <c r="G48" s="53">
        <f t="shared" si="7"/>
        <v>-57527492</v>
      </c>
      <c r="H48" s="53">
        <f t="shared" si="7"/>
        <v>-2460934</v>
      </c>
      <c r="I48" s="53">
        <f t="shared" si="7"/>
        <v>-412395</v>
      </c>
      <c r="J48" s="53">
        <f t="shared" si="7"/>
        <v>-60400821</v>
      </c>
      <c r="K48" s="53">
        <f t="shared" si="7"/>
        <v>-721253</v>
      </c>
      <c r="L48" s="53">
        <f t="shared" si="7"/>
        <v>-829360</v>
      </c>
      <c r="M48" s="53">
        <f t="shared" si="7"/>
        <v>0</v>
      </c>
      <c r="N48" s="53">
        <f t="shared" si="7"/>
        <v>-1550613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-61951434</v>
      </c>
      <c r="X48" s="53">
        <f t="shared" si="7"/>
        <v>-10577178</v>
      </c>
      <c r="Y48" s="53">
        <f t="shared" si="7"/>
        <v>-51374256</v>
      </c>
      <c r="Z48" s="54">
        <f>+IF(X48&lt;&gt;0,+(Y48/X48)*100,0)</f>
        <v>485.7085320867248</v>
      </c>
      <c r="AA48" s="55">
        <f>SUM(AA45:AA47)</f>
        <v>-21154352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9EA2F20-29F0-4925-833D-DF9CA844870F}"/>
</file>

<file path=customXml/itemProps2.xml><?xml version="1.0" encoding="utf-8"?>
<ds:datastoreItem xmlns:ds="http://schemas.openxmlformats.org/officeDocument/2006/customXml" ds:itemID="{5E2F005D-9079-4B2D-8CD7-A9EB923B64F8}"/>
</file>

<file path=customXml/itemProps3.xml><?xml version="1.0" encoding="utf-8"?>
<ds:datastoreItem xmlns:ds="http://schemas.openxmlformats.org/officeDocument/2006/customXml" ds:itemID="{620F2012-AB71-4D2A-B968-AD760B8D5A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2022-03-10T11:09:18Z</dcterms:created>
  <dcterms:modified xsi:type="dcterms:W3CDTF">2022-03-10T11:15:07Z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